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00" yWindow="5730" windowWidth="21540" windowHeight="6570"/>
  </bookViews>
  <sheets>
    <sheet name="2019" sheetId="1" r:id="rId1"/>
  </sheets>
  <externalReferences>
    <externalReference r:id="rId2"/>
  </externalReferences>
  <definedNames>
    <definedName name="_xlnm._FilterDatabase" localSheetId="0" hidden="1">'2019'!$A$6:$J$39</definedName>
    <definedName name="_xlnm.Print_Titles" localSheetId="0">'2019'!$6:$6</definedName>
  </definedNames>
  <calcPr calcId="152511" iterate="1"/>
</workbook>
</file>

<file path=xl/calcChain.xml><?xml version="1.0" encoding="utf-8"?>
<calcChain xmlns="http://schemas.openxmlformats.org/spreadsheetml/2006/main">
  <c r="J92" i="1"/>
  <c r="I92"/>
  <c r="F90"/>
  <c r="E90"/>
  <c r="D90"/>
  <c r="J87"/>
  <c r="I87"/>
  <c r="F87"/>
  <c r="E87"/>
  <c r="J85"/>
  <c r="I85"/>
  <c r="J83"/>
  <c r="I83"/>
  <c r="J81"/>
  <c r="I81"/>
  <c r="D74"/>
  <c r="F73"/>
  <c r="E73"/>
  <c r="D73"/>
  <c r="F72"/>
  <c r="E72"/>
  <c r="D72"/>
  <c r="D41" l="1"/>
  <c r="J43"/>
  <c r="I43"/>
  <c r="F44"/>
  <c r="E44"/>
  <c r="D44"/>
  <c r="F43"/>
  <c r="E43"/>
  <c r="F45"/>
  <c r="E45"/>
  <c r="F42"/>
  <c r="E42"/>
  <c r="F41"/>
  <c r="E41"/>
  <c r="F40"/>
  <c r="E40"/>
  <c r="F64"/>
  <c r="E64"/>
  <c r="F61"/>
  <c r="E61"/>
  <c r="J63"/>
  <c r="I63"/>
  <c r="F63"/>
  <c r="E63"/>
  <c r="J62"/>
  <c r="I62"/>
  <c r="F62"/>
  <c r="E62"/>
  <c r="J60"/>
  <c r="I60"/>
  <c r="F60"/>
  <c r="E60"/>
  <c r="J59"/>
  <c r="I59"/>
  <c r="F59"/>
  <c r="E59"/>
  <c r="D64"/>
  <c r="D61"/>
  <c r="D62"/>
  <c r="D59"/>
  <c r="F58"/>
  <c r="E58"/>
  <c r="F57"/>
  <c r="E57"/>
  <c r="J58"/>
  <c r="I58"/>
  <c r="J57"/>
  <c r="I57"/>
  <c r="F56"/>
  <c r="E56"/>
  <c r="J55"/>
  <c r="I55"/>
  <c r="F55"/>
  <c r="E55"/>
  <c r="F54"/>
  <c r="E54"/>
  <c r="J53"/>
  <c r="I53"/>
  <c r="F53"/>
  <c r="E53"/>
  <c r="F52"/>
  <c r="E52"/>
  <c r="F51"/>
  <c r="E51"/>
  <c r="J51"/>
  <c r="I51"/>
  <c r="F50"/>
  <c r="E50"/>
  <c r="J48"/>
  <c r="I48"/>
  <c r="F49"/>
  <c r="E49"/>
  <c r="F48"/>
  <c r="E48"/>
  <c r="F47"/>
  <c r="E47"/>
  <c r="F46"/>
  <c r="E46"/>
  <c r="J46"/>
  <c r="I46"/>
  <c r="D57"/>
  <c r="D55"/>
  <c r="D53"/>
  <c r="D51"/>
  <c r="D49"/>
  <c r="D48"/>
  <c r="D46"/>
  <c r="D58"/>
  <c r="D56"/>
  <c r="D54"/>
  <c r="D52"/>
  <c r="D50"/>
  <c r="D47"/>
  <c r="D45"/>
  <c r="D43"/>
  <c r="D40"/>
  <c r="D22"/>
  <c r="D33"/>
  <c r="D31"/>
  <c r="D27"/>
  <c r="D25"/>
  <c r="D23"/>
  <c r="D21"/>
  <c r="D37"/>
  <c r="F9"/>
  <c r="E9"/>
</calcChain>
</file>

<file path=xl/sharedStrings.xml><?xml version="1.0" encoding="utf-8"?>
<sst xmlns="http://schemas.openxmlformats.org/spreadsheetml/2006/main" count="195" uniqueCount="111">
  <si>
    <t>№ п/п</t>
  </si>
  <si>
    <t>Единицы измерения</t>
  </si>
  <si>
    <t>Исполнено</t>
  </si>
  <si>
    <t>Наименование показателя</t>
  </si>
  <si>
    <t>Значение по плану</t>
  </si>
  <si>
    <t>Фактическое значение</t>
  </si>
  <si>
    <t>А</t>
  </si>
  <si>
    <t>Б</t>
  </si>
  <si>
    <t>В</t>
  </si>
  <si>
    <t>Утверждено (с учётом внесённых изменений в установленном порядке)</t>
  </si>
  <si>
    <t>Число лиц, прошедших спортивную подготовку на этапах спортивной подготовки (человек)</t>
  </si>
  <si>
    <t>Спортивная подготовка по олимпийским видам спорта</t>
  </si>
  <si>
    <t>Число обучающихся, человек</t>
  </si>
  <si>
    <t>Организация деятельности клубных формирований и формирований самодеятельного народного творчества</t>
  </si>
  <si>
    <t>количество человеко-часов (человеко-час)</t>
  </si>
  <si>
    <t>число обучающихся (человек)</t>
  </si>
  <si>
    <t>Предоставление питания</t>
  </si>
  <si>
    <t>(рублей)</t>
  </si>
  <si>
    <t>Наименование муниципальных услуг (работ), включённых в мун.задание по соответствующему ГРБС</t>
  </si>
  <si>
    <t>Показатели качества муниципальных услуг (работ)</t>
  </si>
  <si>
    <t>Реализация основных образовательных программ начального общего образования</t>
  </si>
  <si>
    <t>Объем бюджетных ассигнований, (рублей)</t>
  </si>
  <si>
    <t>Реализация основных образовательных программ основного общего образования</t>
  </si>
  <si>
    <t>Реализация основных образовательных программ среднего общего образования</t>
  </si>
  <si>
    <t>Организация отдыха детей и молодежи</t>
  </si>
  <si>
    <t>Управление культуры администрации Кондинского района</t>
  </si>
  <si>
    <t>количество клубных формирований, единиц</t>
  </si>
  <si>
    <t>040</t>
  </si>
  <si>
    <t>Администрация Кондинского района</t>
  </si>
  <si>
    <t>Комитет физической культуры и спорта администрации Кондинского района</t>
  </si>
  <si>
    <t>Реализация дополнительных общеобразовательных общеразвивающих программ</t>
  </si>
  <si>
    <t>Реализация дополнительных общеобразовательных предпрофессиональных программ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</si>
  <si>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</t>
  </si>
  <si>
    <t>Управление образования администрации Кондинского района</t>
  </si>
  <si>
    <t>Реализация дополнительных  общеразвивающих программ</t>
  </si>
  <si>
    <t xml:space="preserve">Реализация дополнительных  предпрофессиональных общеобразовательных программ </t>
  </si>
  <si>
    <t>Доля детей, осваивающих дополнительные образовательные программы в образовательном учреждении (процент)</t>
  </si>
  <si>
    <t>Доля родителей (законных представителей) удовлетворенных условиями и качеством предоставляемой услуги (процент)</t>
  </si>
  <si>
    <t>Количество мероприятий (шт)</t>
  </si>
  <si>
    <t>Количество участников мероприятий (человек)</t>
  </si>
  <si>
    <t>Работа: Организация и проведение физкультурных и спортивных мероприятий в рамках Всероссийского физкультурного спортивного комплекса "Готов к труду и обороне"</t>
  </si>
  <si>
    <t>Работа: Пропаганда физической культуры, спорта и здорового образа жизни</t>
  </si>
  <si>
    <t>Уровень удовлетворенности жителей объемом и качеством мероприятий, напрвленных на пропаганду физической культуры и спорта (процент)</t>
  </si>
  <si>
    <t>Работа: Обеспечение участия лиц, проходящих спортивную подготовку в спортивных соревнованиях</t>
  </si>
  <si>
    <t>Отклонение достигнутых результатов от запланированных планов мероприятий (процент)</t>
  </si>
  <si>
    <t>Работа: Обеспечение участия спортивных сборных команд в спортивных соревнованиях</t>
  </si>
  <si>
    <t>Количество призовых мест, завоеванных спортсменами на спортивных мероприятиях</t>
  </si>
  <si>
    <t>Уровень удовлетворенности получателей качеством оказанных государственных и муниципальных услуг (процент)</t>
  </si>
  <si>
    <t>количество оказанных государственных и муниципальных услуг в бумажной форме (единица)</t>
  </si>
  <si>
    <t>Организация мероприятий в сфере молодежной политики, направленных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</t>
  </si>
  <si>
    <t>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</si>
  <si>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>Организация досуга детей, подростков и молодежи</t>
  </si>
  <si>
    <t>1. Отсутствие случаев травматизма детей. 2. Количество обоснованных жалоб родителей (законных представителей) потребителей услуг (количество жалоб) (процент)</t>
  </si>
  <si>
    <t>количество человек (человек)</t>
  </si>
  <si>
    <t>количество мероприятий (ед)</t>
  </si>
  <si>
    <t>Отсутствие обоснованных жалоб потребителей муниципальной работы (процент)</t>
  </si>
  <si>
    <t>количество кружков и секций (ед)</t>
  </si>
  <si>
    <t>количество оказанных консультаций (ед.)</t>
  </si>
  <si>
    <t>доля клубных формирований для детей и подростков от общего числа клубных формирований, %</t>
  </si>
  <si>
    <t>количество посещений, чел.</t>
  </si>
  <si>
    <t>количество проведенных мероприятий, единиц</t>
  </si>
  <si>
    <t>количество участников, чел.</t>
  </si>
  <si>
    <t>количество участников мероприятий, человек</t>
  </si>
  <si>
    <t>количество предметов основного фонда, единиц</t>
  </si>
  <si>
    <t>Число обучающихся с 01 января по 31 августа, человек</t>
  </si>
  <si>
    <t>Число обучающихся с 01 сентября по 31 декабря, человек</t>
  </si>
  <si>
    <t>Доля родителей (законных представителей), удовлетворенных условиями и качеством предоставления услуги</t>
  </si>
  <si>
    <t>98-100</t>
  </si>
  <si>
    <t>99-100</t>
  </si>
  <si>
    <t>Уровень освоения обучающимися основной общеобразовательной программы начального общего образования по завершении первой ступени общего образования</t>
  </si>
  <si>
    <t>Полнота реализации основной общеобразовательной программы начального общего образования</t>
  </si>
  <si>
    <t>Доля родителей (законных представителей), удовлетворенных качеством предоставления услуги</t>
  </si>
  <si>
    <t xml:space="preserve">Доля родителей (законных представителей), удовлетворенных условиями и качеством предоставления услуги
</t>
  </si>
  <si>
    <t>95-100</t>
  </si>
  <si>
    <t>89-96</t>
  </si>
  <si>
    <t>Сведения о выполнении муниципальных заданий за 2019 год</t>
  </si>
  <si>
    <t>2019 год</t>
  </si>
  <si>
    <t>Утверждено (первоначальный объем субсидий)</t>
  </si>
  <si>
    <t>Реализация основных профессиональных образовательных программ профессионального обучения - программ профессиональной подготовки по профессиям рабочих</t>
  </si>
  <si>
    <t>число обучающихся (человеко-час)</t>
  </si>
  <si>
    <t>Реализация дополнительных общеразвивающих программ</t>
  </si>
  <si>
    <t>Реализация основных общеобразовательных программ дошкольного образования (присмотр и уход)</t>
  </si>
  <si>
    <t>98-101</t>
  </si>
  <si>
    <t>99-101</t>
  </si>
  <si>
    <t>количество мероприятий</t>
  </si>
  <si>
    <t>Доля лиц, прошедших спортивную подготовку на тренировочном этапе подготовки и зачисленных этап спортивного мастерства (процент)</t>
  </si>
  <si>
    <t xml:space="preserve">Доля лиц, прошедших спортивную подготовку на этапе совершенствования спортивного мастерства и зачисленных на этап высшего спортивного мастерства (процент) </t>
  </si>
  <si>
    <t>Доля лиц, прошедших спортивную подготовку на этапе начальной подготовки и зачисленных на тренировочный этап (процент)</t>
  </si>
  <si>
    <t>Доля лиц, прошедших спортивную подготовку, выполнивших требования федерального стандарта спортивной подготовки по виду спорта биатлон, по результатм реализации программ спортивной подготовки на этапе высшего спортивного мастерства (процент)</t>
  </si>
  <si>
    <t>Работа: Организация и проведение физкультурных и спортивных мероприятий (физкультурно-оздоровительных) мероприятий</t>
  </si>
  <si>
    <t xml:space="preserve">Организация проведения общественно-значимых меропритий в сфере образования, науки и молодежной политики </t>
  </si>
  <si>
    <t>Доля детей, имеющих положительную динамику</t>
  </si>
  <si>
    <t>Работа: Организация и проведение официальных спортивных мероприятий</t>
  </si>
  <si>
    <t>Публичный показ музейных предметов, музейных коллекций (в стационаре)</t>
  </si>
  <si>
    <t>Количество музейных предметов основного Музейного фонда учреждения, опубликованных на экспозициях и выставках за отчетный период</t>
  </si>
  <si>
    <t>число посетителей</t>
  </si>
  <si>
    <t>Публичный показ музейных предметов, музейных коллекций (вне стационара)</t>
  </si>
  <si>
    <t>число посетителей (чел.)</t>
  </si>
  <si>
    <t>Количество выставок (ед.)</t>
  </si>
  <si>
    <t>Публичный показ музейных предметов, музейных коллекций (интернет)</t>
  </si>
  <si>
    <t>Создание экспозиций (выставок)музеев, организация выездных выставок (стационар)</t>
  </si>
  <si>
    <t>Количество экспозиций и выставок (ед.)</t>
  </si>
  <si>
    <t>Создание экспозиций (выставок)музеев, организация выездных выставок (вне стационар</t>
  </si>
  <si>
    <t>Количес-тво экспози-ций и выставок (ед.)</t>
  </si>
  <si>
    <t>Формирование, учет, изучение, обеспечение физического сохранения и безопасности музейных предметов, музейных коллекций</t>
  </si>
  <si>
    <t>Доля опубликованных на экспозициях и выставках музейных предметов за отчетный период от общего количества предметов музейного фонда учреждения, %</t>
  </si>
  <si>
    <t>Количество предметов музейного собрания учреждения, опубликованных удаленно (через сеть Интернет, публикации) за отчетный период</t>
  </si>
  <si>
    <t>Количество предметов основного фонда, получивших цифровое изображение, ед</t>
  </si>
  <si>
    <t>Количество предметов основного фонда, прошедших инвентаризацию, ед.</t>
  </si>
  <si>
    <t>Организация и проведение культурно-массовых мероприятий</t>
  </si>
  <si>
    <t>Спортивная подготовка по неолимпийским видам спорта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</si>
</sst>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.0"/>
    <numFmt numFmtId="165" formatCode="0.0"/>
    <numFmt numFmtId="166" formatCode="_(* #,##0.00_);_(* \(#,##0.00\);_(* &quot;-&quot;??_);_(@_)"/>
  </numFmts>
  <fonts count="13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6">
    <xf numFmtId="0" fontId="0" fillId="0" borderId="0"/>
    <xf numFmtId="43" fontId="2" fillId="0" borderId="0" applyFont="0" applyFill="0" applyBorder="0" applyAlignment="0" applyProtection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166" fontId="6" fillId="0" borderId="0" applyFont="0" applyFill="0" applyBorder="0" applyAlignment="0" applyProtection="0"/>
    <xf numFmtId="0" fontId="6" fillId="0" borderId="0"/>
  </cellStyleXfs>
  <cellXfs count="135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right" vertical="center"/>
    </xf>
    <xf numFmtId="4" fontId="1" fillId="0" borderId="0" xfId="0" applyNumberFormat="1" applyFont="1" applyFill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vertical="center" wrapText="1"/>
    </xf>
    <xf numFmtId="0" fontId="11" fillId="0" borderId="10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164" fontId="11" fillId="0" borderId="1" xfId="1" applyNumberFormat="1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65" fontId="11" fillId="0" borderId="2" xfId="1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1" fontId="11" fillId="0" borderId="1" xfId="1" applyNumberFormat="1" applyFont="1" applyFill="1" applyBorder="1" applyAlignment="1">
      <alignment horizontal="center" vertical="center" wrapText="1"/>
    </xf>
    <xf numFmtId="1" fontId="11" fillId="0" borderId="3" xfId="1" applyNumberFormat="1" applyFont="1" applyFill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/>
    </xf>
    <xf numFmtId="43" fontId="11" fillId="2" borderId="1" xfId="1" applyFont="1" applyFill="1" applyBorder="1" applyAlignment="1">
      <alignment vertical="center" wrapText="1"/>
    </xf>
    <xf numFmtId="1" fontId="11" fillId="2" borderId="1" xfId="1" applyNumberFormat="1" applyFont="1" applyFill="1" applyBorder="1" applyAlignment="1">
      <alignment horizontal="center" vertical="center" wrapText="1"/>
    </xf>
    <xf numFmtId="165" fontId="11" fillId="2" borderId="1" xfId="1" applyNumberFormat="1" applyFont="1" applyFill="1" applyBorder="1" applyAlignment="1">
      <alignment horizontal="center" vertical="center" wrapText="1"/>
    </xf>
    <xf numFmtId="3" fontId="11" fillId="2" borderId="1" xfId="0" applyNumberFormat="1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43" fontId="11" fillId="2" borderId="10" xfId="1" applyFont="1" applyFill="1" applyBorder="1" applyAlignment="1">
      <alignment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1" fontId="11" fillId="0" borderId="1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 wrapText="1"/>
    </xf>
    <xf numFmtId="3" fontId="11" fillId="0" borderId="10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4" fontId="11" fillId="0" borderId="10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vertical="center" wrapText="1"/>
    </xf>
    <xf numFmtId="0" fontId="11" fillId="0" borderId="11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0" borderId="12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165" fontId="11" fillId="0" borderId="2" xfId="0" applyNumberFormat="1" applyFont="1" applyFill="1" applyBorder="1" applyAlignment="1">
      <alignment horizontal="center" vertical="center" wrapText="1"/>
    </xf>
    <xf numFmtId="165" fontId="11" fillId="0" borderId="3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vertical="center" wrapText="1"/>
    </xf>
    <xf numFmtId="0" fontId="11" fillId="0" borderId="5" xfId="0" applyFont="1" applyFill="1" applyBorder="1" applyAlignment="1">
      <alignment vertical="center" wrapText="1"/>
    </xf>
    <xf numFmtId="0" fontId="11" fillId="0" borderId="12" xfId="0" applyFont="1" applyFill="1" applyBorder="1" applyAlignment="1">
      <alignment vertical="center" wrapText="1"/>
    </xf>
    <xf numFmtId="0" fontId="11" fillId="0" borderId="7" xfId="0" applyFont="1" applyFill="1" applyBorder="1" applyAlignment="1">
      <alignment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164" fontId="11" fillId="0" borderId="2" xfId="1" applyNumberFormat="1" applyFont="1" applyFill="1" applyBorder="1" applyAlignment="1">
      <alignment horizontal="center" vertical="center" wrapText="1"/>
    </xf>
    <xf numFmtId="164" fontId="11" fillId="0" borderId="3" xfId="1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11" fillId="0" borderId="8" xfId="0" applyFont="1" applyFill="1" applyBorder="1" applyAlignment="1">
      <alignment vertical="center" wrapText="1"/>
    </xf>
    <xf numFmtId="0" fontId="11" fillId="0" borderId="10" xfId="0" applyFont="1" applyFill="1" applyBorder="1" applyAlignment="1">
      <alignment vertical="center" wrapText="1"/>
    </xf>
    <xf numFmtId="0" fontId="0" fillId="0" borderId="4" xfId="0" applyFill="1" applyBorder="1" applyAlignment="1">
      <alignment vertical="center" wrapText="1"/>
    </xf>
    <xf numFmtId="4" fontId="11" fillId="0" borderId="4" xfId="0" applyNumberFormat="1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9" fillId="3" borderId="8" xfId="0" applyFont="1" applyFill="1" applyBorder="1" applyAlignment="1">
      <alignment vertical="center" wrapText="1"/>
    </xf>
    <xf numFmtId="0" fontId="9" fillId="3" borderId="9" xfId="0" applyFont="1" applyFill="1" applyBorder="1" applyAlignment="1">
      <alignment vertical="center" wrapText="1"/>
    </xf>
    <xf numFmtId="0" fontId="10" fillId="3" borderId="10" xfId="0" applyFont="1" applyFill="1" applyBorder="1" applyAlignment="1">
      <alignment vertical="center" wrapText="1"/>
    </xf>
    <xf numFmtId="1" fontId="11" fillId="2" borderId="2" xfId="1" applyNumberFormat="1" applyFont="1" applyFill="1" applyBorder="1" applyAlignment="1">
      <alignment horizontal="center" vertical="center" wrapText="1"/>
    </xf>
    <xf numFmtId="1" fontId="11" fillId="2" borderId="4" xfId="1" applyNumberFormat="1" applyFont="1" applyFill="1" applyBorder="1" applyAlignment="1">
      <alignment horizontal="center" vertical="center" wrapText="1"/>
    </xf>
    <xf numFmtId="1" fontId="11" fillId="2" borderId="3" xfId="1" applyNumberFormat="1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vertical="center" wrapText="1"/>
    </xf>
    <xf numFmtId="0" fontId="0" fillId="0" borderId="5" xfId="0" applyFill="1" applyBorder="1" applyAlignment="1">
      <alignment vertical="center" wrapText="1"/>
    </xf>
    <xf numFmtId="0" fontId="0" fillId="0" borderId="12" xfId="0" applyFill="1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0" fontId="0" fillId="2" borderId="5" xfId="0" applyFill="1" applyBorder="1" applyAlignment="1">
      <alignment horizontal="left" vertical="center" wrapText="1"/>
    </xf>
    <xf numFmtId="0" fontId="0" fillId="2" borderId="13" xfId="0" applyFill="1" applyBorder="1" applyAlignment="1">
      <alignment horizontal="left" vertical="center" wrapText="1"/>
    </xf>
    <xf numFmtId="0" fontId="0" fillId="2" borderId="14" xfId="0" applyFill="1" applyBorder="1" applyAlignment="1">
      <alignment horizontal="left" vertical="center" wrapText="1"/>
    </xf>
    <xf numFmtId="0" fontId="0" fillId="2" borderId="12" xfId="0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</cellXfs>
  <cellStyles count="56">
    <cellStyle name="Excel Built-in Normal" xfId="53"/>
    <cellStyle name="Обычный" xfId="0" builtinId="0"/>
    <cellStyle name="Обычный 10" xfId="10"/>
    <cellStyle name="Обычный 11" xfId="11"/>
    <cellStyle name="Обычный 12" xfId="12"/>
    <cellStyle name="Обычный 13" xfId="13"/>
    <cellStyle name="Обычный 14" xfId="14"/>
    <cellStyle name="Обычный 16" xfId="15"/>
    <cellStyle name="Обычный 18" xfId="16"/>
    <cellStyle name="Обычный 19" xfId="17"/>
    <cellStyle name="Обычный 2" xfId="2"/>
    <cellStyle name="Обычный 2 2" xfId="3"/>
    <cellStyle name="Обычный 2 3" xfId="55"/>
    <cellStyle name="Обычный 20" xfId="18"/>
    <cellStyle name="Обычный 21" xfId="19"/>
    <cellStyle name="Обычный 22" xfId="20"/>
    <cellStyle name="Обычный 23" xfId="21"/>
    <cellStyle name="Обычный 24" xfId="22"/>
    <cellStyle name="Обычный 25" xfId="23"/>
    <cellStyle name="Обычный 26" xfId="24"/>
    <cellStyle name="Обычный 27" xfId="25"/>
    <cellStyle name="Обычный 29" xfId="26"/>
    <cellStyle name="Обычный 3" xfId="41"/>
    <cellStyle name="Обычный 30" xfId="27"/>
    <cellStyle name="Обычный 31" xfId="28"/>
    <cellStyle name="Обычный 32" xfId="29"/>
    <cellStyle name="Обычный 33" xfId="30"/>
    <cellStyle name="Обычный 34" xfId="31"/>
    <cellStyle name="Обычный 35" xfId="32"/>
    <cellStyle name="Обычный 36" xfId="33"/>
    <cellStyle name="Обычный 37" xfId="34"/>
    <cellStyle name="Обычный 38" xfId="35"/>
    <cellStyle name="Обычный 39" xfId="36"/>
    <cellStyle name="Обычный 4" xfId="4"/>
    <cellStyle name="Обычный 40" xfId="37"/>
    <cellStyle name="Обычный 41" xfId="38"/>
    <cellStyle name="Обычный 42" xfId="39"/>
    <cellStyle name="Обычный 43" xfId="40"/>
    <cellStyle name="Обычный 44" xfId="42"/>
    <cellStyle name="Обычный 45" xfId="43"/>
    <cellStyle name="Обычный 46" xfId="44"/>
    <cellStyle name="Обычный 48" xfId="45"/>
    <cellStyle name="Обычный 49" xfId="46"/>
    <cellStyle name="Обычный 5" xfId="5"/>
    <cellStyle name="Обычный 50" xfId="47"/>
    <cellStyle name="Обычный 51" xfId="48"/>
    <cellStyle name="Обычный 52" xfId="49"/>
    <cellStyle name="Обычный 53" xfId="50"/>
    <cellStyle name="Обычный 54" xfId="51"/>
    <cellStyle name="Обычный 55" xfId="52"/>
    <cellStyle name="Обычный 6" xfId="6"/>
    <cellStyle name="Обычный 7" xfId="7"/>
    <cellStyle name="Обычный 8" xfId="8"/>
    <cellStyle name="Обычный 9" xfId="9"/>
    <cellStyle name="Финансовый" xfId="1" builtinId="3"/>
    <cellStyle name="Финансовый 2" xfId="5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54;&#1073;&#1097;&#1072;&#1103;\&#1062;&#1077;&#1085;&#1090;&#1088;%20&#1073;&#1091;&#1093;&#1075;&#1072;&#1083;&#1090;&#1077;&#1088;&#1089;&#1082;&#1086;&#1075;&#1086;%20&#1091;&#1095;&#1077;&#1090;&#1072;\&#1052;&#1072;&#1085;&#1100;&#1078;&#1086;&#1074;&#1072;%20&#1045;.&#1040;\&#1050;&#1054;&#1052;&#1060;&#1048;&#1053;\&#1057;&#1055;&#1054;&#1056;&#1058;%2026.%20&#1057;&#1074;&#1077;&#1076;&#1077;&#1085;&#1080;&#1103;%20&#1086;%20&#1074;&#1099;&#1087;&#1086;&#1083;&#1085;%20&#1052;&#1047;%20&#1079;&#1072;%202019%20&#1075;&#1086;&#1076;_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19"/>
      <sheetName val="БИАТЛОН"/>
      <sheetName val="РДЮСШ"/>
      <sheetName val="Территория спорта"/>
      <sheetName val="ДЗЮДО"/>
    </sheetNames>
    <sheetDataSet>
      <sheetData sheetId="0"/>
      <sheetData sheetId="1">
        <row r="73">
          <cell r="D73">
            <v>3</v>
          </cell>
          <cell r="E73">
            <v>3</v>
          </cell>
          <cell r="F73">
            <v>3</v>
          </cell>
        </row>
        <row r="77">
          <cell r="I77">
            <v>15</v>
          </cell>
          <cell r="J77">
            <v>15</v>
          </cell>
        </row>
        <row r="79">
          <cell r="I79">
            <v>0</v>
          </cell>
          <cell r="J79">
            <v>0</v>
          </cell>
        </row>
        <row r="81">
          <cell r="I81">
            <v>4</v>
          </cell>
          <cell r="J81">
            <v>4</v>
          </cell>
        </row>
        <row r="83">
          <cell r="I83">
            <v>5</v>
          </cell>
          <cell r="J83">
            <v>5</v>
          </cell>
        </row>
      </sheetData>
      <sheetData sheetId="2">
        <row r="72">
          <cell r="D72">
            <v>1950300</v>
          </cell>
          <cell r="E72">
            <v>3417194</v>
          </cell>
          <cell r="F72">
            <v>3417194</v>
          </cell>
        </row>
        <row r="73">
          <cell r="D73">
            <v>40</v>
          </cell>
          <cell r="E73">
            <v>65</v>
          </cell>
          <cell r="F73">
            <v>65</v>
          </cell>
        </row>
        <row r="77">
          <cell r="I77">
            <v>1000</v>
          </cell>
          <cell r="J77">
            <v>459</v>
          </cell>
        </row>
        <row r="79">
          <cell r="I79">
            <v>0</v>
          </cell>
          <cell r="J79">
            <v>0</v>
          </cell>
        </row>
        <row r="81">
          <cell r="I81">
            <v>4</v>
          </cell>
          <cell r="J81">
            <v>4</v>
          </cell>
        </row>
        <row r="83">
          <cell r="I83">
            <v>5</v>
          </cell>
          <cell r="J83">
            <v>5</v>
          </cell>
        </row>
      </sheetData>
      <sheetData sheetId="3">
        <row r="72">
          <cell r="D72">
            <v>2268600</v>
          </cell>
          <cell r="E72">
            <v>3457394.13</v>
          </cell>
          <cell r="F72">
            <v>3457394.13</v>
          </cell>
        </row>
        <row r="73">
          <cell r="D73">
            <v>44</v>
          </cell>
          <cell r="E73">
            <v>80</v>
          </cell>
          <cell r="F73">
            <v>80</v>
          </cell>
        </row>
        <row r="77">
          <cell r="I77">
            <v>170</v>
          </cell>
          <cell r="J77">
            <v>300</v>
          </cell>
        </row>
        <row r="79">
          <cell r="I79">
            <v>0</v>
          </cell>
          <cell r="J79">
            <v>0</v>
          </cell>
        </row>
        <row r="81">
          <cell r="I81">
            <v>0</v>
          </cell>
          <cell r="J81">
            <v>0</v>
          </cell>
        </row>
        <row r="83">
          <cell r="I83">
            <v>5</v>
          </cell>
          <cell r="J83">
            <v>5</v>
          </cell>
        </row>
      </sheetData>
      <sheetData sheetId="4">
        <row r="72">
          <cell r="D72">
            <v>2229410</v>
          </cell>
          <cell r="E72">
            <v>2320110</v>
          </cell>
          <cell r="F72">
            <v>2320110</v>
          </cell>
        </row>
        <row r="83">
          <cell r="I83">
            <v>0</v>
          </cell>
          <cell r="J83">
            <v>0</v>
          </cell>
        </row>
        <row r="87">
          <cell r="I87">
            <v>5</v>
          </cell>
          <cell r="J87">
            <v>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9"/>
  <sheetViews>
    <sheetView tabSelected="1" zoomScale="70" zoomScaleNormal="70" workbookViewId="0">
      <pane ySplit="6" topLeftCell="A7" activePane="bottomLeft" state="frozen"/>
      <selection pane="bottomLeft" activeCell="L1" sqref="K1:L1"/>
    </sheetView>
  </sheetViews>
  <sheetFormatPr defaultColWidth="8.85546875" defaultRowHeight="12"/>
  <cols>
    <col min="1" max="1" width="4.5703125" style="3" customWidth="1"/>
    <col min="2" max="2" width="34.28515625" style="2" customWidth="1"/>
    <col min="3" max="3" width="38.7109375" style="2" customWidth="1"/>
    <col min="4" max="4" width="15.5703125" style="2" customWidth="1"/>
    <col min="5" max="5" width="14.85546875" style="8" customWidth="1"/>
    <col min="6" max="6" width="16" style="8" customWidth="1"/>
    <col min="7" max="7" width="37.5703125" style="2" customWidth="1"/>
    <col min="8" max="8" width="13.5703125" style="3" customWidth="1"/>
    <col min="9" max="9" width="10.7109375" style="3" customWidth="1"/>
    <col min="10" max="10" width="14.85546875" style="2" customWidth="1"/>
    <col min="11" max="11" width="8.140625" style="2" customWidth="1"/>
    <col min="12" max="12" width="12.5703125" style="2" customWidth="1"/>
    <col min="13" max="16384" width="8.85546875" style="2"/>
  </cols>
  <sheetData>
    <row r="1" spans="1:10">
      <c r="A1" s="109" t="s">
        <v>75</v>
      </c>
      <c r="B1" s="109"/>
      <c r="C1" s="109"/>
      <c r="D1" s="109"/>
      <c r="E1" s="109"/>
      <c r="F1" s="109"/>
      <c r="G1" s="109"/>
      <c r="H1" s="109"/>
      <c r="I1" s="109"/>
    </row>
    <row r="2" spans="1:10" ht="24" customHeight="1">
      <c r="A2" s="4"/>
      <c r="B2" s="5"/>
      <c r="C2" s="5"/>
      <c r="D2" s="5"/>
      <c r="E2" s="7"/>
      <c r="F2" s="7"/>
      <c r="G2" s="5"/>
      <c r="H2" s="113" t="s">
        <v>17</v>
      </c>
      <c r="I2" s="113"/>
      <c r="J2" s="114"/>
    </row>
    <row r="3" spans="1:10" s="3" customFormat="1" ht="18.600000000000001" customHeight="1">
      <c r="A3" s="110" t="s">
        <v>0</v>
      </c>
      <c r="B3" s="110" t="s">
        <v>18</v>
      </c>
      <c r="C3" s="110" t="s">
        <v>1</v>
      </c>
      <c r="D3" s="27"/>
      <c r="E3" s="115" t="s">
        <v>76</v>
      </c>
      <c r="F3" s="116"/>
      <c r="G3" s="116"/>
      <c r="H3" s="116"/>
      <c r="I3" s="116"/>
      <c r="J3" s="117"/>
    </row>
    <row r="4" spans="1:10" s="3" customFormat="1" ht="36" customHeight="1">
      <c r="A4" s="110"/>
      <c r="B4" s="110"/>
      <c r="C4" s="110"/>
      <c r="D4" s="91" t="s">
        <v>77</v>
      </c>
      <c r="E4" s="111" t="s">
        <v>9</v>
      </c>
      <c r="F4" s="111" t="s">
        <v>2</v>
      </c>
      <c r="G4" s="118" t="s">
        <v>19</v>
      </c>
      <c r="H4" s="119"/>
      <c r="I4" s="119"/>
      <c r="J4" s="117"/>
    </row>
    <row r="5" spans="1:10" s="3" customFormat="1" ht="51" customHeight="1">
      <c r="A5" s="110"/>
      <c r="B5" s="110"/>
      <c r="C5" s="110"/>
      <c r="D5" s="120"/>
      <c r="E5" s="112"/>
      <c r="F5" s="112"/>
      <c r="G5" s="118" t="s">
        <v>3</v>
      </c>
      <c r="H5" s="117"/>
      <c r="I5" s="11" t="s">
        <v>4</v>
      </c>
      <c r="J5" s="9" t="s">
        <v>5</v>
      </c>
    </row>
    <row r="6" spans="1:10" s="3" customFormat="1" ht="15">
      <c r="A6" s="1" t="s">
        <v>6</v>
      </c>
      <c r="B6" s="1" t="s">
        <v>7</v>
      </c>
      <c r="C6" s="1" t="s">
        <v>8</v>
      </c>
      <c r="D6" s="26">
        <v>1</v>
      </c>
      <c r="E6" s="6">
        <v>2</v>
      </c>
      <c r="F6" s="6">
        <v>3</v>
      </c>
      <c r="G6" s="118">
        <v>4</v>
      </c>
      <c r="H6" s="117"/>
      <c r="I6" s="1">
        <v>5</v>
      </c>
      <c r="J6" s="10">
        <v>6</v>
      </c>
    </row>
    <row r="7" spans="1:10" s="3" customFormat="1" ht="12.75">
      <c r="A7" s="18" t="s">
        <v>27</v>
      </c>
      <c r="B7" s="94" t="s">
        <v>28</v>
      </c>
      <c r="C7" s="95"/>
      <c r="D7" s="95"/>
      <c r="E7" s="95"/>
      <c r="F7" s="95"/>
      <c r="G7" s="95"/>
      <c r="H7" s="95"/>
      <c r="I7" s="95"/>
      <c r="J7" s="96"/>
    </row>
    <row r="8" spans="1:10" s="3" customFormat="1" ht="36" customHeight="1">
      <c r="A8" s="89">
        <v>1</v>
      </c>
      <c r="B8" s="93" t="s">
        <v>32</v>
      </c>
      <c r="C8" s="38" t="s">
        <v>48</v>
      </c>
      <c r="D8" s="39">
        <v>42400</v>
      </c>
      <c r="E8" s="16">
        <v>44500</v>
      </c>
      <c r="F8" s="16">
        <v>50406</v>
      </c>
      <c r="G8" s="102" t="s">
        <v>47</v>
      </c>
      <c r="H8" s="103"/>
      <c r="I8" s="89">
        <v>100</v>
      </c>
      <c r="J8" s="89">
        <v>113</v>
      </c>
    </row>
    <row r="9" spans="1:10" s="3" customFormat="1" ht="29.25" customHeight="1">
      <c r="A9" s="90"/>
      <c r="B9" s="93"/>
      <c r="C9" s="40" t="s">
        <v>21</v>
      </c>
      <c r="D9" s="17">
        <v>32939611</v>
      </c>
      <c r="E9" s="41">
        <f>37740369.59-E11</f>
        <v>34678769.590000004</v>
      </c>
      <c r="F9" s="41">
        <f>37740369.59-F11</f>
        <v>34200839.590000004</v>
      </c>
      <c r="G9" s="127"/>
      <c r="H9" s="128"/>
      <c r="I9" s="90"/>
      <c r="J9" s="90"/>
    </row>
    <row r="10" spans="1:10" s="3" customFormat="1" ht="30" customHeight="1">
      <c r="A10" s="89">
        <v>2</v>
      </c>
      <c r="B10" s="93" t="s">
        <v>32</v>
      </c>
      <c r="C10" s="38" t="s">
        <v>57</v>
      </c>
      <c r="D10" s="39">
        <v>16700</v>
      </c>
      <c r="E10" s="16">
        <v>17200</v>
      </c>
      <c r="F10" s="16">
        <v>19885</v>
      </c>
      <c r="G10" s="102" t="s">
        <v>47</v>
      </c>
      <c r="H10" s="103"/>
      <c r="I10" s="89">
        <v>100</v>
      </c>
      <c r="J10" s="89">
        <v>115</v>
      </c>
    </row>
    <row r="11" spans="1:10" s="3" customFormat="1" ht="42" customHeight="1">
      <c r="A11" s="90"/>
      <c r="B11" s="93"/>
      <c r="C11" s="40" t="s">
        <v>21</v>
      </c>
      <c r="D11" s="17">
        <v>2972600</v>
      </c>
      <c r="E11" s="41">
        <v>3061600</v>
      </c>
      <c r="F11" s="41">
        <v>3539530</v>
      </c>
      <c r="G11" s="127"/>
      <c r="H11" s="128"/>
      <c r="I11" s="90"/>
      <c r="J11" s="90"/>
    </row>
    <row r="12" spans="1:10" s="3" customFormat="1" ht="42" customHeight="1">
      <c r="A12" s="89">
        <v>3</v>
      </c>
      <c r="B12" s="93" t="s">
        <v>49</v>
      </c>
      <c r="C12" s="38" t="s">
        <v>54</v>
      </c>
      <c r="D12" s="37">
        <v>90</v>
      </c>
      <c r="E12" s="16">
        <v>90</v>
      </c>
      <c r="F12" s="16">
        <v>90</v>
      </c>
      <c r="G12" s="64" t="s">
        <v>55</v>
      </c>
      <c r="H12" s="105"/>
      <c r="I12" s="89">
        <v>100</v>
      </c>
      <c r="J12" s="89">
        <v>100</v>
      </c>
    </row>
    <row r="13" spans="1:10" s="3" customFormat="1" ht="42" customHeight="1">
      <c r="A13" s="90"/>
      <c r="B13" s="93"/>
      <c r="C13" s="40" t="s">
        <v>21</v>
      </c>
      <c r="D13" s="17">
        <v>4521113</v>
      </c>
      <c r="E13" s="17">
        <v>4418565.54</v>
      </c>
      <c r="F13" s="17">
        <v>4418565.54</v>
      </c>
      <c r="G13" s="106"/>
      <c r="H13" s="107"/>
      <c r="I13" s="90"/>
      <c r="J13" s="90"/>
    </row>
    <row r="14" spans="1:10" s="3" customFormat="1" ht="42" customHeight="1">
      <c r="A14" s="89">
        <v>4</v>
      </c>
      <c r="B14" s="93" t="s">
        <v>50</v>
      </c>
      <c r="C14" s="42" t="s">
        <v>54</v>
      </c>
      <c r="D14" s="43">
        <v>113</v>
      </c>
      <c r="E14" s="44">
        <v>112</v>
      </c>
      <c r="F14" s="16">
        <v>112</v>
      </c>
      <c r="G14" s="64" t="s">
        <v>55</v>
      </c>
      <c r="H14" s="105"/>
      <c r="I14" s="89">
        <v>100</v>
      </c>
      <c r="J14" s="89">
        <v>100</v>
      </c>
    </row>
    <row r="15" spans="1:10" s="3" customFormat="1" ht="42" customHeight="1">
      <c r="A15" s="90"/>
      <c r="B15" s="93"/>
      <c r="C15" s="40" t="s">
        <v>21</v>
      </c>
      <c r="D15" s="17">
        <v>4747931</v>
      </c>
      <c r="E15" s="17">
        <v>4649853.8899999997</v>
      </c>
      <c r="F15" s="17">
        <v>4649853.8899999997</v>
      </c>
      <c r="G15" s="106"/>
      <c r="H15" s="107"/>
      <c r="I15" s="90"/>
      <c r="J15" s="90"/>
    </row>
    <row r="16" spans="1:10" s="3" customFormat="1" ht="42" customHeight="1">
      <c r="A16" s="89">
        <v>5</v>
      </c>
      <c r="B16" s="93" t="s">
        <v>51</v>
      </c>
      <c r="C16" s="42" t="s">
        <v>56</v>
      </c>
      <c r="D16" s="43">
        <v>100</v>
      </c>
      <c r="E16" s="16">
        <v>100</v>
      </c>
      <c r="F16" s="16">
        <v>100</v>
      </c>
      <c r="G16" s="64" t="s">
        <v>55</v>
      </c>
      <c r="H16" s="105"/>
      <c r="I16" s="89">
        <v>100</v>
      </c>
      <c r="J16" s="89">
        <v>100</v>
      </c>
    </row>
    <row r="17" spans="1:11" s="3" customFormat="1" ht="42" customHeight="1">
      <c r="A17" s="90"/>
      <c r="B17" s="93"/>
      <c r="C17" s="40" t="s">
        <v>21</v>
      </c>
      <c r="D17" s="17">
        <v>8662520</v>
      </c>
      <c r="E17" s="17">
        <v>7963996.0199999996</v>
      </c>
      <c r="F17" s="17">
        <v>7963996.0199999996</v>
      </c>
      <c r="G17" s="106"/>
      <c r="H17" s="107"/>
      <c r="I17" s="90"/>
      <c r="J17" s="90"/>
    </row>
    <row r="18" spans="1:11" s="3" customFormat="1" ht="33.75" customHeight="1">
      <c r="A18" s="89">
        <v>6</v>
      </c>
      <c r="B18" s="93" t="s">
        <v>24</v>
      </c>
      <c r="C18" s="38" t="s">
        <v>53</v>
      </c>
      <c r="D18" s="39">
        <v>2642</v>
      </c>
      <c r="E18" s="16">
        <v>2204</v>
      </c>
      <c r="F18" s="16">
        <v>2204</v>
      </c>
      <c r="G18" s="64" t="s">
        <v>52</v>
      </c>
      <c r="H18" s="108"/>
      <c r="I18" s="89">
        <v>100</v>
      </c>
      <c r="J18" s="89">
        <v>100</v>
      </c>
    </row>
    <row r="19" spans="1:11" s="3" customFormat="1" ht="33" customHeight="1">
      <c r="A19" s="90"/>
      <c r="B19" s="93"/>
      <c r="C19" s="40" t="s">
        <v>21</v>
      </c>
      <c r="D19" s="17">
        <v>747185</v>
      </c>
      <c r="E19" s="17">
        <v>2815516.46</v>
      </c>
      <c r="F19" s="17">
        <v>2815516.46</v>
      </c>
      <c r="G19" s="106"/>
      <c r="H19" s="107"/>
      <c r="I19" s="90"/>
      <c r="J19" s="90"/>
    </row>
    <row r="20" spans="1:11" s="3" customFormat="1" ht="12.75">
      <c r="A20" s="19">
        <v>231</v>
      </c>
      <c r="B20" s="94" t="s">
        <v>33</v>
      </c>
      <c r="C20" s="95"/>
      <c r="D20" s="95"/>
      <c r="E20" s="95"/>
      <c r="F20" s="95"/>
      <c r="G20" s="95"/>
      <c r="H20" s="95"/>
      <c r="I20" s="95"/>
      <c r="J20" s="96"/>
    </row>
    <row r="21" spans="1:11" s="3" customFormat="1" ht="35.25" customHeight="1">
      <c r="A21" s="89">
        <v>1</v>
      </c>
      <c r="B21" s="93" t="s">
        <v>81</v>
      </c>
      <c r="C21" s="14" t="s">
        <v>15</v>
      </c>
      <c r="D21" s="43">
        <f>370+288+73+30+46+153</f>
        <v>960</v>
      </c>
      <c r="E21" s="16">
        <v>811</v>
      </c>
      <c r="F21" s="16">
        <v>811</v>
      </c>
      <c r="G21" s="80" t="s">
        <v>66</v>
      </c>
      <c r="H21" s="88"/>
      <c r="I21" s="43" t="s">
        <v>67</v>
      </c>
      <c r="J21" s="43" t="s">
        <v>68</v>
      </c>
      <c r="K21" s="28"/>
    </row>
    <row r="22" spans="1:11" s="3" customFormat="1" ht="20.25" customHeight="1">
      <c r="A22" s="90"/>
      <c r="B22" s="93"/>
      <c r="C22" s="14" t="s">
        <v>21</v>
      </c>
      <c r="D22" s="17">
        <f>145068998+61866027</f>
        <v>206935025</v>
      </c>
      <c r="E22" s="17">
        <v>202489253.19</v>
      </c>
      <c r="F22" s="17">
        <v>202489253.19</v>
      </c>
      <c r="G22" s="80"/>
      <c r="H22" s="88"/>
      <c r="I22" s="43"/>
      <c r="J22" s="43"/>
      <c r="K22" s="28"/>
    </row>
    <row r="23" spans="1:11" s="3" customFormat="1" ht="39" customHeight="1">
      <c r="A23" s="89">
        <v>2</v>
      </c>
      <c r="B23" s="93" t="s">
        <v>20</v>
      </c>
      <c r="C23" s="14" t="s">
        <v>15</v>
      </c>
      <c r="D23" s="43">
        <f>44+770+41+40</f>
        <v>895</v>
      </c>
      <c r="E23" s="41">
        <v>773</v>
      </c>
      <c r="F23" s="41">
        <v>773</v>
      </c>
      <c r="G23" s="70" t="s">
        <v>69</v>
      </c>
      <c r="H23" s="71"/>
      <c r="I23" s="43">
        <v>100</v>
      </c>
      <c r="J23" s="43">
        <v>100</v>
      </c>
      <c r="K23" s="28"/>
    </row>
    <row r="24" spans="1:11" s="3" customFormat="1" ht="20.25" customHeight="1">
      <c r="A24" s="90"/>
      <c r="B24" s="93"/>
      <c r="C24" s="14" t="s">
        <v>21</v>
      </c>
      <c r="D24" s="17">
        <v>55094797</v>
      </c>
      <c r="E24" s="17">
        <v>50871548.079999998</v>
      </c>
      <c r="F24" s="17">
        <v>50871548.079999998</v>
      </c>
      <c r="G24" s="40"/>
      <c r="H24" s="45"/>
      <c r="I24" s="43"/>
      <c r="J24" s="43"/>
      <c r="K24" s="28"/>
    </row>
    <row r="25" spans="1:11" s="3" customFormat="1" ht="38.25" customHeight="1">
      <c r="A25" s="89">
        <v>3</v>
      </c>
      <c r="B25" s="93" t="s">
        <v>22</v>
      </c>
      <c r="C25" s="14" t="s">
        <v>15</v>
      </c>
      <c r="D25" s="43">
        <f>50+800+52+51</f>
        <v>953</v>
      </c>
      <c r="E25" s="16">
        <v>838</v>
      </c>
      <c r="F25" s="16">
        <v>838</v>
      </c>
      <c r="G25" s="70" t="s">
        <v>69</v>
      </c>
      <c r="H25" s="71"/>
      <c r="I25" s="43">
        <v>100</v>
      </c>
      <c r="J25" s="43" t="s">
        <v>68</v>
      </c>
      <c r="K25" s="28"/>
    </row>
    <row r="26" spans="1:11" s="3" customFormat="1" ht="24.75" customHeight="1">
      <c r="A26" s="90"/>
      <c r="B26" s="93"/>
      <c r="C26" s="14" t="s">
        <v>21</v>
      </c>
      <c r="D26" s="17">
        <v>212702638</v>
      </c>
      <c r="E26" s="17">
        <v>186179465.00999999</v>
      </c>
      <c r="F26" s="17">
        <v>186179465.00999999</v>
      </c>
      <c r="G26" s="80"/>
      <c r="H26" s="88"/>
      <c r="I26" s="43"/>
      <c r="J26" s="43"/>
      <c r="K26" s="28"/>
    </row>
    <row r="27" spans="1:11" s="3" customFormat="1" ht="39.75" customHeight="1">
      <c r="A27" s="89">
        <v>4</v>
      </c>
      <c r="B27" s="93" t="s">
        <v>23</v>
      </c>
      <c r="C27" s="14" t="s">
        <v>15</v>
      </c>
      <c r="D27" s="43">
        <f>7+131+13+12</f>
        <v>163</v>
      </c>
      <c r="E27" s="41">
        <v>154</v>
      </c>
      <c r="F27" s="41">
        <v>154</v>
      </c>
      <c r="G27" s="70" t="s">
        <v>69</v>
      </c>
      <c r="H27" s="71"/>
      <c r="I27" s="43">
        <v>100</v>
      </c>
      <c r="J27" s="16">
        <v>100</v>
      </c>
      <c r="K27" s="28"/>
    </row>
    <row r="28" spans="1:11" s="3" customFormat="1" ht="38.25" customHeight="1">
      <c r="A28" s="90"/>
      <c r="B28" s="93"/>
      <c r="C28" s="14" t="s">
        <v>21</v>
      </c>
      <c r="D28" s="17">
        <v>38320018</v>
      </c>
      <c r="E28" s="17">
        <v>36949290.159999996</v>
      </c>
      <c r="F28" s="17">
        <v>36949290.159999996</v>
      </c>
      <c r="G28" s="70" t="s">
        <v>70</v>
      </c>
      <c r="H28" s="71"/>
      <c r="I28" s="43">
        <v>100</v>
      </c>
      <c r="J28" s="16">
        <v>100</v>
      </c>
      <c r="K28" s="28"/>
    </row>
    <row r="29" spans="1:11" s="3" customFormat="1" ht="48" customHeight="1">
      <c r="A29" s="89">
        <v>5</v>
      </c>
      <c r="B29" s="93" t="s">
        <v>78</v>
      </c>
      <c r="C29" s="14" t="s">
        <v>79</v>
      </c>
      <c r="D29" s="16">
        <v>96222</v>
      </c>
      <c r="E29" s="16">
        <v>96222</v>
      </c>
      <c r="F29" s="16">
        <v>96222</v>
      </c>
      <c r="G29" s="80" t="s">
        <v>71</v>
      </c>
      <c r="H29" s="88"/>
      <c r="I29" s="16">
        <v>100</v>
      </c>
      <c r="J29" s="16">
        <v>100</v>
      </c>
      <c r="K29" s="28"/>
    </row>
    <row r="30" spans="1:11" s="3" customFormat="1">
      <c r="A30" s="90"/>
      <c r="B30" s="93"/>
      <c r="C30" s="14" t="s">
        <v>21</v>
      </c>
      <c r="D30" s="17">
        <v>13494480</v>
      </c>
      <c r="E30" s="17">
        <v>12993923.26</v>
      </c>
      <c r="F30" s="17">
        <v>12993923.26</v>
      </c>
      <c r="G30" s="80"/>
      <c r="H30" s="88"/>
      <c r="I30" s="16"/>
      <c r="J30" s="16"/>
      <c r="K30" s="28"/>
    </row>
    <row r="31" spans="1:11" s="3" customFormat="1" ht="35.25" customHeight="1">
      <c r="A31" s="91">
        <v>6</v>
      </c>
      <c r="B31" s="93" t="s">
        <v>80</v>
      </c>
      <c r="C31" s="13" t="s">
        <v>14</v>
      </c>
      <c r="D31" s="46">
        <f>45915+6674+3718+15480+2549</f>
        <v>74336</v>
      </c>
      <c r="E31" s="16">
        <v>99059</v>
      </c>
      <c r="F31" s="16">
        <v>99059</v>
      </c>
      <c r="G31" s="80" t="s">
        <v>72</v>
      </c>
      <c r="H31" s="88"/>
      <c r="I31" s="47">
        <v>100</v>
      </c>
      <c r="J31" s="39" t="s">
        <v>73</v>
      </c>
      <c r="K31" s="28"/>
    </row>
    <row r="32" spans="1:11" s="3" customFormat="1">
      <c r="A32" s="92"/>
      <c r="B32" s="93"/>
      <c r="C32" s="14" t="s">
        <v>21</v>
      </c>
      <c r="D32" s="17">
        <v>39567958</v>
      </c>
      <c r="E32" s="17">
        <v>40454758.109999999</v>
      </c>
      <c r="F32" s="17">
        <v>40454758.109999999</v>
      </c>
      <c r="G32" s="80"/>
      <c r="H32" s="88"/>
      <c r="I32" s="47"/>
      <c r="J32" s="39"/>
      <c r="K32" s="28"/>
    </row>
    <row r="33" spans="1:11" s="3" customFormat="1" ht="30.75" customHeight="1">
      <c r="A33" s="91">
        <v>7</v>
      </c>
      <c r="B33" s="93" t="s">
        <v>16</v>
      </c>
      <c r="C33" s="14" t="s">
        <v>15</v>
      </c>
      <c r="D33" s="43">
        <f>100+1700+106+102</f>
        <v>2008</v>
      </c>
      <c r="E33" s="16">
        <v>1765</v>
      </c>
      <c r="F33" s="16">
        <v>1765</v>
      </c>
      <c r="G33" s="80" t="s">
        <v>66</v>
      </c>
      <c r="H33" s="88"/>
      <c r="I33" s="47">
        <v>88</v>
      </c>
      <c r="J33" s="39" t="s">
        <v>74</v>
      </c>
      <c r="K33" s="28"/>
    </row>
    <row r="34" spans="1:11" s="3" customFormat="1">
      <c r="A34" s="92"/>
      <c r="B34" s="93"/>
      <c r="C34" s="14" t="s">
        <v>21</v>
      </c>
      <c r="D34" s="17">
        <v>25456960</v>
      </c>
      <c r="E34" s="17">
        <v>22622087.07</v>
      </c>
      <c r="F34" s="17">
        <v>22622087.07</v>
      </c>
      <c r="G34" s="80"/>
      <c r="H34" s="88"/>
      <c r="I34" s="47"/>
      <c r="J34" s="39"/>
      <c r="K34" s="28"/>
    </row>
    <row r="35" spans="1:11" s="3" customFormat="1" ht="24" customHeight="1">
      <c r="A35" s="91">
        <v>8</v>
      </c>
      <c r="B35" s="104" t="s">
        <v>24</v>
      </c>
      <c r="C35" s="14" t="s">
        <v>15</v>
      </c>
      <c r="D35" s="43">
        <v>0</v>
      </c>
      <c r="E35" s="16">
        <v>890</v>
      </c>
      <c r="F35" s="16">
        <v>890</v>
      </c>
      <c r="G35" s="80" t="s">
        <v>66</v>
      </c>
      <c r="H35" s="88"/>
      <c r="I35" s="47" t="s">
        <v>67</v>
      </c>
      <c r="J35" s="39" t="s">
        <v>68</v>
      </c>
      <c r="K35" s="28"/>
    </row>
    <row r="36" spans="1:11" s="3" customFormat="1" ht="17.25" customHeight="1">
      <c r="A36" s="92"/>
      <c r="B36" s="121"/>
      <c r="C36" s="14" t="s">
        <v>21</v>
      </c>
      <c r="D36" s="17">
        <v>0</v>
      </c>
      <c r="E36" s="17">
        <v>3148698</v>
      </c>
      <c r="F36" s="17">
        <v>3148698</v>
      </c>
      <c r="G36" s="80"/>
      <c r="H36" s="88"/>
      <c r="I36" s="47"/>
      <c r="J36" s="39"/>
      <c r="K36" s="28"/>
    </row>
    <row r="37" spans="1:11" s="3" customFormat="1" ht="23.45" customHeight="1">
      <c r="A37" s="91">
        <v>9</v>
      </c>
      <c r="B37" s="104" t="s">
        <v>90</v>
      </c>
      <c r="C37" s="14" t="s">
        <v>84</v>
      </c>
      <c r="D37" s="43">
        <f>3</f>
        <v>3</v>
      </c>
      <c r="E37" s="16">
        <v>11</v>
      </c>
      <c r="F37" s="16">
        <v>11</v>
      </c>
      <c r="G37" s="80" t="s">
        <v>66</v>
      </c>
      <c r="H37" s="88"/>
      <c r="I37" s="47" t="s">
        <v>82</v>
      </c>
      <c r="J37" s="39" t="s">
        <v>83</v>
      </c>
      <c r="K37" s="28"/>
    </row>
    <row r="38" spans="1:11" s="3" customFormat="1" ht="28.15" customHeight="1">
      <c r="A38" s="92"/>
      <c r="B38" s="121"/>
      <c r="C38" s="14" t="s">
        <v>21</v>
      </c>
      <c r="D38" s="17">
        <v>6084624.7300000004</v>
      </c>
      <c r="E38" s="17">
        <v>1757961.69</v>
      </c>
      <c r="F38" s="17">
        <v>1757961.69</v>
      </c>
      <c r="G38" s="80"/>
      <c r="H38" s="88"/>
      <c r="I38" s="47"/>
      <c r="J38" s="39"/>
      <c r="K38" s="28"/>
    </row>
    <row r="39" spans="1:11" s="3" customFormat="1" ht="12.75">
      <c r="A39" s="19">
        <v>241</v>
      </c>
      <c r="B39" s="94" t="s">
        <v>25</v>
      </c>
      <c r="C39" s="95"/>
      <c r="D39" s="95"/>
      <c r="E39" s="95"/>
      <c r="F39" s="95"/>
      <c r="G39" s="95"/>
      <c r="H39" s="95"/>
      <c r="I39" s="95"/>
      <c r="J39" s="96"/>
      <c r="K39" s="28"/>
    </row>
    <row r="40" spans="1:11" s="3" customFormat="1" ht="22.5" customHeight="1">
      <c r="A40" s="62">
        <v>1</v>
      </c>
      <c r="B40" s="93" t="s">
        <v>13</v>
      </c>
      <c r="C40" s="13" t="s">
        <v>26</v>
      </c>
      <c r="D40" s="12">
        <f>27+5</f>
        <v>32</v>
      </c>
      <c r="E40" s="32">
        <f>20+5</f>
        <v>25</v>
      </c>
      <c r="F40" s="32">
        <f>20+5</f>
        <v>25</v>
      </c>
      <c r="G40" s="86" t="s">
        <v>58</v>
      </c>
      <c r="H40" s="122"/>
      <c r="I40" s="97">
        <v>28</v>
      </c>
      <c r="J40" s="97">
        <v>28</v>
      </c>
    </row>
    <row r="41" spans="1:11" s="3" customFormat="1" ht="40.5" customHeight="1">
      <c r="A41" s="85"/>
      <c r="B41" s="93"/>
      <c r="C41" s="13" t="s">
        <v>59</v>
      </c>
      <c r="D41" s="12">
        <f>28720+22850</f>
        <v>51570</v>
      </c>
      <c r="E41" s="33">
        <f>28720+22850</f>
        <v>51570</v>
      </c>
      <c r="F41" s="33">
        <f>28720+22850</f>
        <v>51570</v>
      </c>
      <c r="G41" s="123"/>
      <c r="H41" s="124"/>
      <c r="I41" s="98"/>
      <c r="J41" s="98"/>
    </row>
    <row r="42" spans="1:11" s="3" customFormat="1" ht="18" customHeight="1">
      <c r="A42" s="63"/>
      <c r="B42" s="93"/>
      <c r="C42" s="14" t="s">
        <v>21</v>
      </c>
      <c r="D42" s="29">
        <v>42686370.719999999</v>
      </c>
      <c r="E42" s="33">
        <f>33609355.03+3021767.27</f>
        <v>36631122.300000004</v>
      </c>
      <c r="F42" s="33">
        <f>33609355.03+3021767.27</f>
        <v>36631122.300000004</v>
      </c>
      <c r="G42" s="125"/>
      <c r="H42" s="126"/>
      <c r="I42" s="99"/>
      <c r="J42" s="99"/>
    </row>
    <row r="43" spans="1:11" s="3" customFormat="1" ht="18" customHeight="1">
      <c r="A43" s="85">
        <v>2</v>
      </c>
      <c r="B43" s="129" t="s">
        <v>109</v>
      </c>
      <c r="C43" s="13" t="s">
        <v>60</v>
      </c>
      <c r="D43" s="34">
        <f>40+581+436</f>
        <v>1057</v>
      </c>
      <c r="E43" s="32">
        <f>48+883+237</f>
        <v>1168</v>
      </c>
      <c r="F43" s="32">
        <f>48+883+248</f>
        <v>1179</v>
      </c>
      <c r="G43" s="86" t="s">
        <v>62</v>
      </c>
      <c r="H43" s="87"/>
      <c r="I43" s="32">
        <f>12358+17001+63953</f>
        <v>93312</v>
      </c>
      <c r="J43" s="32">
        <f>12975+67150+17851</f>
        <v>97976</v>
      </c>
    </row>
    <row r="44" spans="1:11" s="3" customFormat="1" ht="18" customHeight="1">
      <c r="A44" s="85"/>
      <c r="B44" s="131"/>
      <c r="C44" s="13" t="s">
        <v>61</v>
      </c>
      <c r="D44" s="12">
        <f>7119+63953+6412</f>
        <v>77484</v>
      </c>
      <c r="E44" s="32">
        <f>12358+17001+63953</f>
        <v>93312</v>
      </c>
      <c r="F44" s="32">
        <f>12975+67150+17851</f>
        <v>97976</v>
      </c>
      <c r="G44" s="86" t="s">
        <v>60</v>
      </c>
      <c r="H44" s="87"/>
      <c r="I44" s="30">
        <v>1168</v>
      </c>
      <c r="J44" s="30">
        <v>1179</v>
      </c>
    </row>
    <row r="45" spans="1:11" s="3" customFormat="1" ht="18" customHeight="1">
      <c r="A45" s="63"/>
      <c r="B45" s="130"/>
      <c r="C45" s="14" t="s">
        <v>21</v>
      </c>
      <c r="D45" s="29">
        <f>0+3291000+52154729.28</f>
        <v>55445729.280000001</v>
      </c>
      <c r="E45" s="33">
        <f>3015400+41078100.6+3718159.55</f>
        <v>47811660.149999999</v>
      </c>
      <c r="F45" s="33">
        <f>3015400+41078100.6+3718159.55</f>
        <v>47811660.149999999</v>
      </c>
      <c r="G45" s="132"/>
      <c r="H45" s="133"/>
      <c r="I45" s="31"/>
      <c r="J45" s="31"/>
    </row>
    <row r="46" spans="1:11" s="3" customFormat="1">
      <c r="A46" s="134">
        <v>3</v>
      </c>
      <c r="B46" s="129" t="s">
        <v>93</v>
      </c>
      <c r="C46" s="13" t="s">
        <v>95</v>
      </c>
      <c r="D46" s="34">
        <f>2171+2800</f>
        <v>4971</v>
      </c>
      <c r="E46" s="33">
        <f>2171+2800</f>
        <v>4971</v>
      </c>
      <c r="F46" s="33">
        <f>2171+2800</f>
        <v>4971</v>
      </c>
      <c r="G46" s="100" t="s">
        <v>94</v>
      </c>
      <c r="H46" s="101"/>
      <c r="I46" s="31">
        <f>1100+2500</f>
        <v>3600</v>
      </c>
      <c r="J46" s="31">
        <f>1100+2500</f>
        <v>3600</v>
      </c>
    </row>
    <row r="47" spans="1:11" s="3" customFormat="1" ht="18" customHeight="1">
      <c r="A47" s="134"/>
      <c r="B47" s="130"/>
      <c r="C47" s="13" t="s">
        <v>21</v>
      </c>
      <c r="D47" s="34">
        <f>1198408.06+1045918.35</f>
        <v>2244326.41</v>
      </c>
      <c r="E47" s="33">
        <f>690110.03+684985.42</f>
        <v>1375095.4500000002</v>
      </c>
      <c r="F47" s="33">
        <f>690110.03+684985.42</f>
        <v>1375095.4500000002</v>
      </c>
      <c r="G47" s="35"/>
      <c r="H47" s="36"/>
      <c r="I47" s="31"/>
      <c r="J47" s="31"/>
    </row>
    <row r="48" spans="1:11" s="3" customFormat="1" ht="66" customHeight="1">
      <c r="A48" s="134">
        <v>4</v>
      </c>
      <c r="B48" s="129" t="s">
        <v>96</v>
      </c>
      <c r="C48" s="13" t="s">
        <v>97</v>
      </c>
      <c r="D48" s="34">
        <f>4403+2500</f>
        <v>6903</v>
      </c>
      <c r="E48" s="33">
        <f>4403+4000</f>
        <v>8403</v>
      </c>
      <c r="F48" s="33">
        <f>4414+4000</f>
        <v>8414</v>
      </c>
      <c r="G48" s="100" t="s">
        <v>105</v>
      </c>
      <c r="H48" s="101"/>
      <c r="I48" s="31">
        <f>5.5+2</f>
        <v>7.5</v>
      </c>
      <c r="J48" s="31">
        <f>5.5+2</f>
        <v>7.5</v>
      </c>
    </row>
    <row r="49" spans="1:10" s="3" customFormat="1" ht="18" customHeight="1">
      <c r="A49" s="134"/>
      <c r="B49" s="131"/>
      <c r="C49" s="13" t="s">
        <v>98</v>
      </c>
      <c r="D49" s="34">
        <f>10+12</f>
        <v>22</v>
      </c>
      <c r="E49" s="33">
        <f>10+14</f>
        <v>24</v>
      </c>
      <c r="F49" s="33">
        <f>10+14</f>
        <v>24</v>
      </c>
      <c r="G49" s="35"/>
      <c r="H49" s="36"/>
      <c r="I49" s="31"/>
      <c r="J49" s="31"/>
    </row>
    <row r="50" spans="1:10" s="3" customFormat="1" ht="18" customHeight="1">
      <c r="A50" s="134"/>
      <c r="B50" s="130"/>
      <c r="C50" s="13" t="s">
        <v>21</v>
      </c>
      <c r="D50" s="34">
        <f>2430488.57+933855.66</f>
        <v>3364344.23</v>
      </c>
      <c r="E50" s="33">
        <f>1403107.16+973264.89</f>
        <v>2376372.0499999998</v>
      </c>
      <c r="F50" s="33">
        <f>1403107.16+973264.89</f>
        <v>2376372.0499999998</v>
      </c>
      <c r="G50" s="35"/>
      <c r="H50" s="36"/>
      <c r="I50" s="31"/>
      <c r="J50" s="31"/>
    </row>
    <row r="51" spans="1:10" s="3" customFormat="1" ht="49.5" customHeight="1">
      <c r="A51" s="134">
        <v>5</v>
      </c>
      <c r="B51" s="129" t="s">
        <v>99</v>
      </c>
      <c r="C51" s="13" t="s">
        <v>97</v>
      </c>
      <c r="D51" s="34">
        <f>300+500</f>
        <v>800</v>
      </c>
      <c r="E51" s="33">
        <f>600+500</f>
        <v>1100</v>
      </c>
      <c r="F51" s="33">
        <f>600+500</f>
        <v>1100</v>
      </c>
      <c r="G51" s="100" t="s">
        <v>106</v>
      </c>
      <c r="H51" s="101"/>
      <c r="I51" s="31">
        <f>3000+11000</f>
        <v>14000</v>
      </c>
      <c r="J51" s="31">
        <f>3000+11000</f>
        <v>14000</v>
      </c>
    </row>
    <row r="52" spans="1:10" s="3" customFormat="1" ht="18" customHeight="1">
      <c r="A52" s="134"/>
      <c r="B52" s="130"/>
      <c r="C52" s="13" t="s">
        <v>21</v>
      </c>
      <c r="D52" s="34">
        <f>165602.22+186771.13</f>
        <v>352373.35</v>
      </c>
      <c r="E52" s="33">
        <f>190725.94+122033.11</f>
        <v>312759.05</v>
      </c>
      <c r="F52" s="33">
        <f>190725.94+122033.11</f>
        <v>312759.05</v>
      </c>
      <c r="G52" s="35"/>
      <c r="H52" s="36"/>
      <c r="I52" s="31"/>
      <c r="J52" s="31"/>
    </row>
    <row r="53" spans="1:10" s="3" customFormat="1" ht="18" customHeight="1">
      <c r="A53" s="62">
        <v>6</v>
      </c>
      <c r="B53" s="129" t="s">
        <v>100</v>
      </c>
      <c r="C53" s="13" t="s">
        <v>101</v>
      </c>
      <c r="D53" s="34">
        <f>30+24</f>
        <v>54</v>
      </c>
      <c r="E53" s="33">
        <f>30+24</f>
        <v>54</v>
      </c>
      <c r="F53" s="33">
        <f>30+24</f>
        <v>54</v>
      </c>
      <c r="G53" s="35" t="s">
        <v>101</v>
      </c>
      <c r="H53" s="36"/>
      <c r="I53" s="31">
        <f>30+24</f>
        <v>54</v>
      </c>
      <c r="J53" s="31">
        <f>30+24</f>
        <v>54</v>
      </c>
    </row>
    <row r="54" spans="1:10" s="3" customFormat="1" ht="18" customHeight="1">
      <c r="A54" s="63"/>
      <c r="B54" s="130"/>
      <c r="C54" s="13" t="s">
        <v>21</v>
      </c>
      <c r="D54" s="34">
        <f>16560.22+8965.01</f>
        <v>25525.230000000003</v>
      </c>
      <c r="E54" s="33">
        <f>9536.3+5905.59</f>
        <v>15441.89</v>
      </c>
      <c r="F54" s="33">
        <f>9536.3+5905.59</f>
        <v>15441.89</v>
      </c>
      <c r="G54" s="35"/>
      <c r="H54" s="36"/>
      <c r="I54" s="31"/>
      <c r="J54" s="31"/>
    </row>
    <row r="55" spans="1:10" s="3" customFormat="1" ht="18" customHeight="1">
      <c r="A55" s="62">
        <v>7</v>
      </c>
      <c r="B55" s="129" t="s">
        <v>102</v>
      </c>
      <c r="C55" s="13" t="s">
        <v>103</v>
      </c>
      <c r="D55" s="34">
        <f>10+12</f>
        <v>22</v>
      </c>
      <c r="E55" s="33">
        <f>10+14</f>
        <v>24</v>
      </c>
      <c r="F55" s="33">
        <f>10+14</f>
        <v>24</v>
      </c>
      <c r="G55" s="35" t="s">
        <v>101</v>
      </c>
      <c r="H55" s="36"/>
      <c r="I55" s="31">
        <f>10+14</f>
        <v>24</v>
      </c>
      <c r="J55" s="31">
        <f>10+14</f>
        <v>24</v>
      </c>
    </row>
    <row r="56" spans="1:10" s="3" customFormat="1" ht="18" customHeight="1">
      <c r="A56" s="63"/>
      <c r="B56" s="130"/>
      <c r="C56" s="13" t="s">
        <v>21</v>
      </c>
      <c r="D56" s="34">
        <f>5520.07+4482.51</f>
        <v>10002.58</v>
      </c>
      <c r="E56" s="33">
        <f>3178.77+3444.93</f>
        <v>6623.7</v>
      </c>
      <c r="F56" s="33">
        <f>3178.77+3444.93</f>
        <v>6623.7</v>
      </c>
      <c r="G56" s="35"/>
      <c r="H56" s="36"/>
      <c r="I56" s="31"/>
      <c r="J56" s="31"/>
    </row>
    <row r="57" spans="1:10" s="3" customFormat="1" ht="22.5" customHeight="1">
      <c r="A57" s="62">
        <v>8</v>
      </c>
      <c r="B57" s="129" t="s">
        <v>104</v>
      </c>
      <c r="C57" s="13" t="s">
        <v>63</v>
      </c>
      <c r="D57" s="34">
        <f>8919+15740</f>
        <v>24659</v>
      </c>
      <c r="E57" s="33">
        <f>8919+15740</f>
        <v>24659</v>
      </c>
      <c r="F57" s="33">
        <f>8919+15740</f>
        <v>24659</v>
      </c>
      <c r="G57" s="100" t="s">
        <v>107</v>
      </c>
      <c r="H57" s="101"/>
      <c r="I57" s="31">
        <f>2000+11891</f>
        <v>13891</v>
      </c>
      <c r="J57" s="31">
        <f>2100+11891</f>
        <v>13991</v>
      </c>
    </row>
    <row r="58" spans="1:10" s="3" customFormat="1" ht="24.75" customHeight="1">
      <c r="A58" s="63"/>
      <c r="B58" s="130"/>
      <c r="C58" s="13" t="s">
        <v>21</v>
      </c>
      <c r="D58" s="34">
        <f>4373453.24+5410174.96</f>
        <v>9783628.1999999993</v>
      </c>
      <c r="E58" s="33">
        <f>2901924.17+3637254.2</f>
        <v>6539178.3700000001</v>
      </c>
      <c r="F58" s="33">
        <f>2901924.17+3637254.2</f>
        <v>6539178.3700000001</v>
      </c>
      <c r="G58" s="100" t="s">
        <v>108</v>
      </c>
      <c r="H58" s="101"/>
      <c r="I58" s="31">
        <f>2200+500</f>
        <v>2700</v>
      </c>
      <c r="J58" s="31">
        <f>2200+500</f>
        <v>2700</v>
      </c>
    </row>
    <row r="59" spans="1:10" s="3" customFormat="1" ht="45.75" customHeight="1">
      <c r="A59" s="62">
        <v>9</v>
      </c>
      <c r="B59" s="93" t="s">
        <v>34</v>
      </c>
      <c r="C59" s="13" t="s">
        <v>64</v>
      </c>
      <c r="D59" s="62">
        <f>80+90</f>
        <v>170</v>
      </c>
      <c r="E59" s="16">
        <f>80+90</f>
        <v>170</v>
      </c>
      <c r="F59" s="16">
        <f>80+90</f>
        <v>170</v>
      </c>
      <c r="G59" s="70" t="s">
        <v>64</v>
      </c>
      <c r="H59" s="71"/>
      <c r="I59" s="23">
        <f>80+90</f>
        <v>170</v>
      </c>
      <c r="J59" s="23">
        <f>80+90</f>
        <v>170</v>
      </c>
    </row>
    <row r="60" spans="1:10" s="3" customFormat="1" ht="45.75" customHeight="1">
      <c r="A60" s="85"/>
      <c r="B60" s="93"/>
      <c r="C60" s="13" t="s">
        <v>65</v>
      </c>
      <c r="D60" s="63"/>
      <c r="E60" s="16">
        <f>66+68</f>
        <v>134</v>
      </c>
      <c r="F60" s="16">
        <f>66+68</f>
        <v>134</v>
      </c>
      <c r="G60" s="70" t="s">
        <v>65</v>
      </c>
      <c r="H60" s="71"/>
      <c r="I60" s="23">
        <f>66+68</f>
        <v>134</v>
      </c>
      <c r="J60" s="23">
        <f>66+68</f>
        <v>134</v>
      </c>
    </row>
    <row r="61" spans="1:10" s="3" customFormat="1">
      <c r="A61" s="63"/>
      <c r="B61" s="93"/>
      <c r="C61" s="14" t="s">
        <v>21</v>
      </c>
      <c r="D61" s="29">
        <f>7623376+12990319.09</f>
        <v>20613695.09</v>
      </c>
      <c r="E61" s="17">
        <f>7087645.75+8736924.28</f>
        <v>15824570.029999999</v>
      </c>
      <c r="F61" s="17">
        <f>7087645.75+8736924.28</f>
        <v>15824570.029999999</v>
      </c>
      <c r="G61" s="56"/>
      <c r="H61" s="57"/>
      <c r="I61" s="23"/>
      <c r="J61" s="23"/>
    </row>
    <row r="62" spans="1:10" s="3" customFormat="1" ht="24" customHeight="1">
      <c r="A62" s="62">
        <v>10</v>
      </c>
      <c r="B62" s="104" t="s">
        <v>35</v>
      </c>
      <c r="C62" s="14" t="s">
        <v>64</v>
      </c>
      <c r="D62" s="62">
        <f>353+43</f>
        <v>396</v>
      </c>
      <c r="E62" s="16">
        <f>353+43</f>
        <v>396</v>
      </c>
      <c r="F62" s="16">
        <f>353+43</f>
        <v>396</v>
      </c>
      <c r="G62" s="70" t="s">
        <v>64</v>
      </c>
      <c r="H62" s="71"/>
      <c r="I62" s="23">
        <f>353+43</f>
        <v>396</v>
      </c>
      <c r="J62" s="23">
        <f>353+43</f>
        <v>396</v>
      </c>
    </row>
    <row r="63" spans="1:10" s="3" customFormat="1" ht="22.5" customHeight="1">
      <c r="A63" s="85"/>
      <c r="B63" s="82"/>
      <c r="C63" s="14" t="s">
        <v>65</v>
      </c>
      <c r="D63" s="63"/>
      <c r="E63" s="16">
        <f>367+55</f>
        <v>422</v>
      </c>
      <c r="F63" s="16">
        <f>367+55</f>
        <v>422</v>
      </c>
      <c r="G63" s="70" t="s">
        <v>65</v>
      </c>
      <c r="H63" s="71"/>
      <c r="I63" s="25">
        <f>367+55</f>
        <v>422</v>
      </c>
      <c r="J63" s="24">
        <f>367+55</f>
        <v>422</v>
      </c>
    </row>
    <row r="64" spans="1:10" s="3" customFormat="1">
      <c r="A64" s="85"/>
      <c r="B64" s="82"/>
      <c r="C64" s="21" t="s">
        <v>21</v>
      </c>
      <c r="D64" s="29">
        <f>33638224+5624449.33</f>
        <v>39262673.329999998</v>
      </c>
      <c r="E64" s="22">
        <f>33793051.61+5037258.39</f>
        <v>38830310</v>
      </c>
      <c r="F64" s="22">
        <f>33793051.61+5037258.39</f>
        <v>38830310</v>
      </c>
      <c r="G64" s="102"/>
      <c r="H64" s="103"/>
      <c r="I64" s="20"/>
      <c r="J64" s="20"/>
    </row>
    <row r="65" spans="1:10" ht="18" customHeight="1">
      <c r="A65" s="19">
        <v>280</v>
      </c>
      <c r="B65" s="94" t="s">
        <v>29</v>
      </c>
      <c r="C65" s="95"/>
      <c r="D65" s="95"/>
      <c r="E65" s="95"/>
      <c r="F65" s="95"/>
      <c r="G65" s="95"/>
      <c r="H65" s="95"/>
      <c r="I65" s="95"/>
      <c r="J65" s="96"/>
    </row>
    <row r="66" spans="1:10" ht="39" customHeight="1">
      <c r="A66" s="52">
        <v>1</v>
      </c>
      <c r="B66" s="54" t="s">
        <v>30</v>
      </c>
      <c r="C66" s="13" t="s">
        <v>12</v>
      </c>
      <c r="D66" s="48">
        <v>1164</v>
      </c>
      <c r="E66" s="48">
        <v>992</v>
      </c>
      <c r="F66" s="48">
        <v>992</v>
      </c>
      <c r="G66" s="80" t="s">
        <v>36</v>
      </c>
      <c r="H66" s="81"/>
      <c r="I66" s="49">
        <v>100</v>
      </c>
      <c r="J66" s="49">
        <v>100</v>
      </c>
    </row>
    <row r="67" spans="1:10" ht="32.450000000000003" customHeight="1">
      <c r="A67" s="53"/>
      <c r="B67" s="55"/>
      <c r="C67" s="14" t="s">
        <v>21</v>
      </c>
      <c r="D67" s="50">
        <v>36994260</v>
      </c>
      <c r="E67" s="50">
        <v>34742200</v>
      </c>
      <c r="F67" s="50">
        <v>34742200</v>
      </c>
      <c r="G67" s="80" t="s">
        <v>37</v>
      </c>
      <c r="H67" s="81"/>
      <c r="I67" s="49">
        <v>87</v>
      </c>
      <c r="J67" s="49">
        <v>87</v>
      </c>
    </row>
    <row r="68" spans="1:10" ht="26.45" customHeight="1">
      <c r="A68" s="52">
        <v>2</v>
      </c>
      <c r="B68" s="54" t="s">
        <v>31</v>
      </c>
      <c r="C68" s="13" t="s">
        <v>12</v>
      </c>
      <c r="D68" s="48">
        <v>350</v>
      </c>
      <c r="E68" s="16">
        <v>221</v>
      </c>
      <c r="F68" s="16">
        <v>221</v>
      </c>
      <c r="G68" s="80" t="s">
        <v>36</v>
      </c>
      <c r="H68" s="81"/>
      <c r="I68" s="49">
        <v>100</v>
      </c>
      <c r="J68" s="49">
        <v>100</v>
      </c>
    </row>
    <row r="69" spans="1:10" ht="33.6" customHeight="1">
      <c r="A69" s="53"/>
      <c r="B69" s="55"/>
      <c r="C69" s="14" t="s">
        <v>21</v>
      </c>
      <c r="D69" s="17">
        <v>38572040</v>
      </c>
      <c r="E69" s="15">
        <v>31333521</v>
      </c>
      <c r="F69" s="15">
        <v>31333521</v>
      </c>
      <c r="G69" s="80" t="s">
        <v>37</v>
      </c>
      <c r="H69" s="81"/>
      <c r="I69" s="49">
        <v>87</v>
      </c>
      <c r="J69" s="49">
        <v>87</v>
      </c>
    </row>
    <row r="70" spans="1:10" ht="36" customHeight="1">
      <c r="A70" s="52">
        <v>3</v>
      </c>
      <c r="B70" s="54" t="s">
        <v>11</v>
      </c>
      <c r="C70" s="51" t="s">
        <v>10</v>
      </c>
      <c r="D70" s="43">
        <v>663</v>
      </c>
      <c r="E70" s="16">
        <v>751</v>
      </c>
      <c r="F70" s="16">
        <v>751</v>
      </c>
      <c r="G70" s="80" t="s">
        <v>87</v>
      </c>
      <c r="H70" s="81"/>
      <c r="I70" s="49"/>
      <c r="J70" s="49"/>
    </row>
    <row r="71" spans="1:10" ht="36" customHeight="1">
      <c r="A71" s="68"/>
      <c r="B71" s="69"/>
      <c r="C71" s="54" t="s">
        <v>21</v>
      </c>
      <c r="D71" s="74">
        <v>41382500</v>
      </c>
      <c r="E71" s="76">
        <v>41167016.100000001</v>
      </c>
      <c r="F71" s="76">
        <v>41167016.100000001</v>
      </c>
      <c r="G71" s="80" t="s">
        <v>85</v>
      </c>
      <c r="H71" s="81"/>
      <c r="I71" s="49"/>
      <c r="J71" s="49"/>
    </row>
    <row r="72" spans="1:10" ht="36" customHeight="1">
      <c r="A72" s="68"/>
      <c r="B72" s="69"/>
      <c r="C72" s="82"/>
      <c r="D72" s="83">
        <f>[1]БИАТЛОН!D72+[1]РДЮСШ!D72+'[1]Территория спорта'!D72+[1]ДЗЮДО!D72</f>
        <v>6448310</v>
      </c>
      <c r="E72" s="84">
        <f>[1]БИАТЛОН!E72+[1]РДЮСШ!E72+'[1]Территория спорта'!E72+[1]ДЗЮДО!E72</f>
        <v>9194698.129999999</v>
      </c>
      <c r="F72" s="84">
        <f>[1]БИАТЛОН!F72+[1]РДЮСШ!F72+'[1]Территория спорта'!F72+[1]ДЗЮДО!F72</f>
        <v>9194698.129999999</v>
      </c>
      <c r="G72" s="80" t="s">
        <v>86</v>
      </c>
      <c r="H72" s="81"/>
      <c r="I72" s="49"/>
      <c r="J72" s="49"/>
    </row>
    <row r="73" spans="1:10" ht="64.900000000000006" customHeight="1">
      <c r="A73" s="68"/>
      <c r="B73" s="69"/>
      <c r="C73" s="82"/>
      <c r="D73" s="75">
        <f>[1]БИАТЛОН!D73+[1]РДЮСШ!D73+'[1]Территория спорта'!D73+[1]ДЗЮДО!D73</f>
        <v>87</v>
      </c>
      <c r="E73" s="84">
        <f>[1]БИАТЛОН!E73+[1]РДЮСШ!E73+'[1]Территория спорта'!E73+[1]ДЗЮДО!E73</f>
        <v>148</v>
      </c>
      <c r="F73" s="84">
        <f>[1]БИАТЛОН!F73+[1]РДЮСШ!F73+'[1]Территория спорта'!F73+[1]ДЗЮДО!F73</f>
        <v>148</v>
      </c>
      <c r="G73" s="80" t="s">
        <v>88</v>
      </c>
      <c r="H73" s="81"/>
      <c r="I73" s="49"/>
      <c r="J73" s="49"/>
    </row>
    <row r="74" spans="1:10" ht="36" customHeight="1">
      <c r="A74" s="52">
        <v>4</v>
      </c>
      <c r="B74" s="54" t="s">
        <v>110</v>
      </c>
      <c r="C74" s="51" t="s">
        <v>10</v>
      </c>
      <c r="D74" s="43">
        <f>13+11</f>
        <v>24</v>
      </c>
      <c r="E74" s="16">
        <v>24</v>
      </c>
      <c r="F74" s="16">
        <v>24</v>
      </c>
      <c r="G74" s="80" t="s">
        <v>87</v>
      </c>
      <c r="H74" s="81"/>
      <c r="I74" s="49">
        <v>80</v>
      </c>
      <c r="J74" s="49">
        <v>80</v>
      </c>
    </row>
    <row r="75" spans="1:10" ht="36" customHeight="1">
      <c r="A75" s="68"/>
      <c r="B75" s="69"/>
      <c r="C75" s="54" t="s">
        <v>21</v>
      </c>
      <c r="D75" s="74">
        <v>2229410</v>
      </c>
      <c r="E75" s="76">
        <v>2320110</v>
      </c>
      <c r="F75" s="76">
        <v>2320110</v>
      </c>
      <c r="G75" s="80" t="s">
        <v>85</v>
      </c>
      <c r="H75" s="81"/>
      <c r="I75" s="49">
        <v>0</v>
      </c>
      <c r="J75" s="49">
        <v>0</v>
      </c>
    </row>
    <row r="76" spans="1:10" ht="24" customHeight="1">
      <c r="A76" s="68"/>
      <c r="B76" s="69"/>
      <c r="C76" s="82"/>
      <c r="D76" s="83"/>
      <c r="E76" s="84"/>
      <c r="F76" s="84"/>
      <c r="G76" s="80" t="s">
        <v>86</v>
      </c>
      <c r="H76" s="81"/>
      <c r="I76" s="49">
        <v>0</v>
      </c>
      <c r="J76" s="49">
        <v>0</v>
      </c>
    </row>
    <row r="77" spans="1:10" ht="26.25" customHeight="1">
      <c r="A77" s="68"/>
      <c r="B77" s="69"/>
      <c r="C77" s="82"/>
      <c r="D77" s="75"/>
      <c r="E77" s="84"/>
      <c r="F77" s="84"/>
      <c r="G77" s="80" t="s">
        <v>88</v>
      </c>
      <c r="H77" s="81"/>
      <c r="I77" s="49">
        <v>0</v>
      </c>
      <c r="J77" s="49">
        <v>0</v>
      </c>
    </row>
    <row r="78" spans="1:10" ht="24" customHeight="1">
      <c r="A78" s="52">
        <v>5</v>
      </c>
      <c r="B78" s="54" t="s">
        <v>24</v>
      </c>
      <c r="C78" s="13" t="s">
        <v>53</v>
      </c>
      <c r="D78" s="48">
        <v>180</v>
      </c>
      <c r="E78" s="48">
        <v>200</v>
      </c>
      <c r="F78" s="48">
        <v>200</v>
      </c>
      <c r="G78" s="80" t="s">
        <v>91</v>
      </c>
      <c r="H78" s="81"/>
      <c r="I78" s="49">
        <v>90</v>
      </c>
      <c r="J78" s="49">
        <v>90</v>
      </c>
    </row>
    <row r="79" spans="1:10" ht="26.25" customHeight="1">
      <c r="A79" s="53"/>
      <c r="B79" s="55"/>
      <c r="C79" s="14" t="s">
        <v>21</v>
      </c>
      <c r="D79" s="17">
        <v>5331900</v>
      </c>
      <c r="E79" s="15">
        <v>8486808.0999999996</v>
      </c>
      <c r="F79" s="15">
        <v>8486808.0999999996</v>
      </c>
      <c r="G79" s="80" t="s">
        <v>37</v>
      </c>
      <c r="H79" s="81"/>
      <c r="I79" s="16">
        <v>100</v>
      </c>
      <c r="J79" s="16">
        <v>100</v>
      </c>
    </row>
    <row r="80" spans="1:10" ht="24" customHeight="1">
      <c r="A80" s="62">
        <v>6</v>
      </c>
      <c r="B80" s="54" t="s">
        <v>89</v>
      </c>
      <c r="C80" s="51" t="s">
        <v>38</v>
      </c>
      <c r="D80" s="51">
        <v>87</v>
      </c>
      <c r="E80" s="16">
        <v>148</v>
      </c>
      <c r="F80" s="16">
        <v>148</v>
      </c>
      <c r="G80" s="64" t="s">
        <v>39</v>
      </c>
      <c r="H80" s="65"/>
      <c r="I80" s="60">
        <v>3642</v>
      </c>
      <c r="J80" s="60">
        <v>6380</v>
      </c>
    </row>
    <row r="81" spans="1:10" ht="43.15" customHeight="1">
      <c r="A81" s="63"/>
      <c r="B81" s="55"/>
      <c r="C81" s="14" t="s">
        <v>21</v>
      </c>
      <c r="D81" s="17">
        <v>2445857</v>
      </c>
      <c r="E81" s="15">
        <v>4295065.3</v>
      </c>
      <c r="F81" s="15">
        <v>4295065.3</v>
      </c>
      <c r="G81" s="66"/>
      <c r="H81" s="67"/>
      <c r="I81" s="61">
        <f>[1]БИАТЛОН!I77+[1]РДЮСШ!I77+'[1]Территория спорта'!I77+[1]ДЗЮДО!I81</f>
        <v>1185</v>
      </c>
      <c r="J81" s="61">
        <f>[1]БИАТЛОН!J77+[1]РДЮСШ!J77+'[1]Территория спорта'!J77+[1]ДЗЮДО!J81</f>
        <v>774</v>
      </c>
    </row>
    <row r="82" spans="1:10" ht="24" customHeight="1">
      <c r="A82" s="62">
        <v>7</v>
      </c>
      <c r="B82" s="54" t="s">
        <v>92</v>
      </c>
      <c r="C82" s="51" t="s">
        <v>38</v>
      </c>
      <c r="D82" s="51">
        <v>159</v>
      </c>
      <c r="E82" s="16">
        <v>179</v>
      </c>
      <c r="F82" s="16">
        <v>179</v>
      </c>
      <c r="G82" s="64" t="s">
        <v>39</v>
      </c>
      <c r="H82" s="65"/>
      <c r="I82" s="60">
        <v>4340</v>
      </c>
      <c r="J82" s="60">
        <v>5023</v>
      </c>
    </row>
    <row r="83" spans="1:10" ht="26.25" customHeight="1">
      <c r="A83" s="63"/>
      <c r="B83" s="55"/>
      <c r="C83" s="14" t="s">
        <v>21</v>
      </c>
      <c r="D83" s="17">
        <v>3628783</v>
      </c>
      <c r="E83" s="15">
        <v>4429183</v>
      </c>
      <c r="F83" s="15">
        <v>4429183</v>
      </c>
      <c r="G83" s="66"/>
      <c r="H83" s="67"/>
      <c r="I83" s="61">
        <f>[1]БИАТЛОН!I79+[1]РДЮСШ!I79+'[1]Территория спорта'!I79+[1]ДЗЮДО!I83</f>
        <v>0</v>
      </c>
      <c r="J83" s="61">
        <f>[1]БИАТЛОН!J79+[1]РДЮСШ!J79+'[1]Территория спорта'!J79+[1]ДЗЮДО!J83</f>
        <v>0</v>
      </c>
    </row>
    <row r="84" spans="1:10" ht="24" customHeight="1">
      <c r="A84" s="62">
        <v>8</v>
      </c>
      <c r="B84" s="54" t="s">
        <v>40</v>
      </c>
      <c r="C84" s="51" t="s">
        <v>38</v>
      </c>
      <c r="D84" s="51">
        <v>19</v>
      </c>
      <c r="E84" s="16">
        <v>15</v>
      </c>
      <c r="F84" s="16">
        <v>15</v>
      </c>
      <c r="G84" s="64" t="s">
        <v>39</v>
      </c>
      <c r="H84" s="65"/>
      <c r="I84" s="60">
        <v>1185</v>
      </c>
      <c r="J84" s="60">
        <v>774</v>
      </c>
    </row>
    <row r="85" spans="1:10" ht="24" customHeight="1">
      <c r="A85" s="63"/>
      <c r="B85" s="55"/>
      <c r="C85" s="14" t="s">
        <v>21</v>
      </c>
      <c r="D85" s="17">
        <v>2503250</v>
      </c>
      <c r="E85" s="15">
        <v>1834640.6</v>
      </c>
      <c r="F85" s="15">
        <v>1834640.6</v>
      </c>
      <c r="G85" s="66"/>
      <c r="H85" s="67"/>
      <c r="I85" s="61">
        <f>[1]БИАТЛОН!I81+[1]РДЮСШ!I81+'[1]Территория спорта'!I81+[1]ДЗЮДО!I85</f>
        <v>8</v>
      </c>
      <c r="J85" s="61">
        <f>[1]БИАТЛОН!J81+[1]РДЮСШ!J81+'[1]Территория спорта'!J81+[1]ДЗЮДО!J85</f>
        <v>8</v>
      </c>
    </row>
    <row r="86" spans="1:10" ht="26.25" customHeight="1">
      <c r="A86" s="62">
        <v>9</v>
      </c>
      <c r="B86" s="54" t="s">
        <v>41</v>
      </c>
      <c r="C86" s="51" t="s">
        <v>38</v>
      </c>
      <c r="D86" s="51">
        <v>0</v>
      </c>
      <c r="E86" s="16">
        <v>0</v>
      </c>
      <c r="F86" s="16">
        <v>0</v>
      </c>
      <c r="G86" s="64" t="s">
        <v>42</v>
      </c>
      <c r="H86" s="65"/>
      <c r="I86" s="60">
        <v>0</v>
      </c>
      <c r="J86" s="60">
        <v>0</v>
      </c>
    </row>
    <row r="87" spans="1:10" ht="24" customHeight="1">
      <c r="A87" s="63"/>
      <c r="B87" s="55"/>
      <c r="C87" s="14" t="s">
        <v>21</v>
      </c>
      <c r="D87" s="17">
        <v>1915420</v>
      </c>
      <c r="E87" s="15">
        <f>[1]БИАТЛОН!E83+[1]РДЮСШ!E83+'[1]Территория спорта'!E83+[1]ДЗЮДО!E87</f>
        <v>0</v>
      </c>
      <c r="F87" s="15">
        <f>[1]БИАТЛОН!F83+[1]РДЮСШ!F83+'[1]Территория спорта'!F83+[1]ДЗЮДО!F87</f>
        <v>0</v>
      </c>
      <c r="G87" s="66"/>
      <c r="H87" s="67"/>
      <c r="I87" s="61">
        <f>[1]БИАТЛОН!I83+[1]РДЮСШ!I83+'[1]Территория спорта'!I83+[1]ДЗЮДО!I87</f>
        <v>20</v>
      </c>
      <c r="J87" s="61">
        <f>[1]БИАТЛОН!J83+[1]РДЮСШ!J83+'[1]Территория спорта'!J83+[1]ДЗЮДО!J87</f>
        <v>20</v>
      </c>
    </row>
    <row r="88" spans="1:10" ht="26.25" customHeight="1">
      <c r="A88" s="52">
        <v>10</v>
      </c>
      <c r="B88" s="54" t="s">
        <v>43</v>
      </c>
      <c r="C88" s="51" t="s">
        <v>38</v>
      </c>
      <c r="D88" s="51">
        <v>27</v>
      </c>
      <c r="E88" s="16">
        <v>42</v>
      </c>
      <c r="F88" s="16">
        <v>42</v>
      </c>
      <c r="G88" s="70" t="s">
        <v>39</v>
      </c>
      <c r="H88" s="71"/>
      <c r="I88" s="49">
        <v>8</v>
      </c>
      <c r="J88" s="49">
        <v>8</v>
      </c>
    </row>
    <row r="89" spans="1:10" ht="12" customHeight="1">
      <c r="A89" s="68"/>
      <c r="B89" s="69"/>
      <c r="C89" s="72" t="s">
        <v>21</v>
      </c>
      <c r="D89" s="74">
        <v>3281360</v>
      </c>
      <c r="E89" s="76">
        <v>2625231.5</v>
      </c>
      <c r="F89" s="76">
        <v>2625231.5</v>
      </c>
      <c r="G89" s="70" t="s">
        <v>46</v>
      </c>
      <c r="H89" s="71"/>
      <c r="I89" s="49">
        <v>18</v>
      </c>
      <c r="J89" s="49">
        <v>25</v>
      </c>
    </row>
    <row r="90" spans="1:10" ht="32.450000000000003" customHeight="1">
      <c r="A90" s="53"/>
      <c r="B90" s="55"/>
      <c r="C90" s="73"/>
      <c r="D90" s="75">
        <f>[1]БИАТЛОН!D86+[1]РДЮСШ!D86+'[1]Территория спорта'!D86+[1]ДЗЮДО!D90</f>
        <v>0</v>
      </c>
      <c r="E90" s="77">
        <f>[1]БИАТЛОН!E86+[1]РДЮСШ!E86+'[1]Территория спорта'!E86+[1]ДЗЮДО!E90</f>
        <v>0</v>
      </c>
      <c r="F90" s="77">
        <f>[1]БИАТЛОН!F86+[1]РДЮСШ!F86+'[1]Территория спорта'!F86+[1]ДЗЮДО!F90</f>
        <v>0</v>
      </c>
      <c r="G90" s="78" t="s">
        <v>44</v>
      </c>
      <c r="H90" s="79"/>
      <c r="I90" s="49">
        <v>5</v>
      </c>
      <c r="J90" s="49">
        <v>5</v>
      </c>
    </row>
    <row r="91" spans="1:10" ht="12" customHeight="1">
      <c r="A91" s="52">
        <v>11</v>
      </c>
      <c r="B91" s="54" t="s">
        <v>45</v>
      </c>
      <c r="C91" s="51" t="s">
        <v>38</v>
      </c>
      <c r="D91" s="51">
        <v>37</v>
      </c>
      <c r="E91" s="16">
        <v>37</v>
      </c>
      <c r="F91" s="16">
        <v>37</v>
      </c>
      <c r="G91" s="56" t="s">
        <v>46</v>
      </c>
      <c r="H91" s="57"/>
      <c r="I91" s="60">
        <v>100</v>
      </c>
      <c r="J91" s="60">
        <v>88</v>
      </c>
    </row>
    <row r="92" spans="1:10">
      <c r="A92" s="53"/>
      <c r="B92" s="55"/>
      <c r="C92" s="14" t="s">
        <v>21</v>
      </c>
      <c r="D92" s="17">
        <v>4029190</v>
      </c>
      <c r="E92" s="15">
        <v>4728796</v>
      </c>
      <c r="F92" s="15">
        <v>4728796</v>
      </c>
      <c r="G92" s="58"/>
      <c r="H92" s="59"/>
      <c r="I92" s="61">
        <f>[1]БИАТЛОН!I88+[1]РДЮСШ!I88+'[1]Территория спорта'!I88+[1]ДЗЮДО!I92</f>
        <v>0</v>
      </c>
      <c r="J92" s="61">
        <f>[1]БИАТЛОН!J88+[1]РДЮСШ!J88+'[1]Территория спорта'!J88+[1]ДЗЮДО!J92</f>
        <v>0</v>
      </c>
    </row>
    <row r="93" spans="1:10" ht="13.15" customHeight="1"/>
    <row r="94" spans="1:10" ht="12" customHeight="1"/>
    <row r="95" spans="1:10" ht="12" customHeight="1"/>
    <row r="96" spans="1:10" ht="12" customHeight="1"/>
    <row r="97" ht="12" customHeight="1"/>
    <row r="98" ht="24" customHeight="1"/>
    <row r="99" ht="12" customHeight="1"/>
    <row r="100" ht="12" customHeight="1"/>
    <row r="101" ht="12" customHeight="1"/>
    <row r="102" ht="24" customHeight="1"/>
    <row r="103" ht="12" customHeight="1"/>
    <row r="104" ht="12" customHeight="1"/>
    <row r="105" ht="12" customHeight="1"/>
    <row r="107" ht="12" customHeight="1"/>
    <row r="108" ht="12" customHeight="1"/>
    <row r="110" ht="12" customHeight="1"/>
    <row r="112" ht="12" customHeight="1"/>
    <row r="114" ht="12" customHeight="1"/>
    <row r="116" ht="12" customHeight="1"/>
    <row r="117" ht="12" customHeight="1"/>
    <row r="118" ht="12" customHeight="1"/>
    <row r="119" ht="12" customHeight="1"/>
  </sheetData>
  <autoFilter ref="A6:J39">
    <filterColumn colId="6" showButton="0"/>
  </autoFilter>
  <mergeCells count="186">
    <mergeCell ref="A53:A54"/>
    <mergeCell ref="B53:B54"/>
    <mergeCell ref="A43:A45"/>
    <mergeCell ref="G6:H6"/>
    <mergeCell ref="B7:J7"/>
    <mergeCell ref="A18:A19"/>
    <mergeCell ref="B18:B19"/>
    <mergeCell ref="A8:A9"/>
    <mergeCell ref="B35:B36"/>
    <mergeCell ref="A40:A42"/>
    <mergeCell ref="B40:B42"/>
    <mergeCell ref="B39:J39"/>
    <mergeCell ref="G36:H36"/>
    <mergeCell ref="A35:A36"/>
    <mergeCell ref="G40:H42"/>
    <mergeCell ref="A37:A38"/>
    <mergeCell ref="B37:B38"/>
    <mergeCell ref="B8:B9"/>
    <mergeCell ref="G27:H27"/>
    <mergeCell ref="G28:H28"/>
    <mergeCell ref="A10:A11"/>
    <mergeCell ref="G10:H11"/>
    <mergeCell ref="I10:I11"/>
    <mergeCell ref="J10:J11"/>
    <mergeCell ref="G8:H9"/>
    <mergeCell ref="I8:I9"/>
    <mergeCell ref="J40:J42"/>
    <mergeCell ref="A1:I1"/>
    <mergeCell ref="A3:A5"/>
    <mergeCell ref="B3:B5"/>
    <mergeCell ref="C3:C5"/>
    <mergeCell ref="E4:E5"/>
    <mergeCell ref="F4:F5"/>
    <mergeCell ref="H2:J2"/>
    <mergeCell ref="E3:J3"/>
    <mergeCell ref="G4:J4"/>
    <mergeCell ref="G5:H5"/>
    <mergeCell ref="D4:D5"/>
    <mergeCell ref="J8:J9"/>
    <mergeCell ref="J12:J13"/>
    <mergeCell ref="A29:A30"/>
    <mergeCell ref="G14:H15"/>
    <mergeCell ref="I16:I17"/>
    <mergeCell ref="G25:H25"/>
    <mergeCell ref="G26:H26"/>
    <mergeCell ref="G30:H30"/>
    <mergeCell ref="J14:J15"/>
    <mergeCell ref="G16:H17"/>
    <mergeCell ref="G18:H19"/>
    <mergeCell ref="I18:I19"/>
    <mergeCell ref="J18:J19"/>
    <mergeCell ref="G12:H13"/>
    <mergeCell ref="B10:B11"/>
    <mergeCell ref="A12:A13"/>
    <mergeCell ref="B12:B13"/>
    <mergeCell ref="B25:B26"/>
    <mergeCell ref="B27:B28"/>
    <mergeCell ref="B29:B30"/>
    <mergeCell ref="I12:I13"/>
    <mergeCell ref="A27:A28"/>
    <mergeCell ref="A21:A22"/>
    <mergeCell ref="A25:A26"/>
    <mergeCell ref="D62:D63"/>
    <mergeCell ref="D59:D60"/>
    <mergeCell ref="B65:J65"/>
    <mergeCell ref="G59:H59"/>
    <mergeCell ref="G60:H60"/>
    <mergeCell ref="G61:H61"/>
    <mergeCell ref="G62:H62"/>
    <mergeCell ref="G63:H63"/>
    <mergeCell ref="G64:H64"/>
    <mergeCell ref="B62:B64"/>
    <mergeCell ref="I40:I42"/>
    <mergeCell ref="G35:H35"/>
    <mergeCell ref="G37:H37"/>
    <mergeCell ref="G38:H38"/>
    <mergeCell ref="G48:H48"/>
    <mergeCell ref="G51:H51"/>
    <mergeCell ref="G57:H57"/>
    <mergeCell ref="G58:H58"/>
    <mergeCell ref="A59:A61"/>
    <mergeCell ref="B59:B61"/>
    <mergeCell ref="B55:B56"/>
    <mergeCell ref="A55:A56"/>
    <mergeCell ref="B57:B58"/>
    <mergeCell ref="A57:A58"/>
    <mergeCell ref="B43:B45"/>
    <mergeCell ref="G46:H46"/>
    <mergeCell ref="G44:H44"/>
    <mergeCell ref="G45:H45"/>
    <mergeCell ref="A46:A47"/>
    <mergeCell ref="B46:B47"/>
    <mergeCell ref="B48:B50"/>
    <mergeCell ref="B51:B52"/>
    <mergeCell ref="A51:A52"/>
    <mergeCell ref="A48:A50"/>
    <mergeCell ref="A62:A64"/>
    <mergeCell ref="G43:H43"/>
    <mergeCell ref="G31:H31"/>
    <mergeCell ref="G32:H32"/>
    <mergeCell ref="G33:H33"/>
    <mergeCell ref="G34:H34"/>
    <mergeCell ref="G23:H23"/>
    <mergeCell ref="I14:I15"/>
    <mergeCell ref="A31:A32"/>
    <mergeCell ref="A23:A24"/>
    <mergeCell ref="B23:B24"/>
    <mergeCell ref="A33:A34"/>
    <mergeCell ref="G21:H21"/>
    <mergeCell ref="G22:H22"/>
    <mergeCell ref="B20:J20"/>
    <mergeCell ref="B21:B22"/>
    <mergeCell ref="J16:J17"/>
    <mergeCell ref="B14:B15"/>
    <mergeCell ref="A14:A15"/>
    <mergeCell ref="A16:A17"/>
    <mergeCell ref="B16:B17"/>
    <mergeCell ref="G29:H29"/>
    <mergeCell ref="B31:B32"/>
    <mergeCell ref="B33:B34"/>
    <mergeCell ref="A66:A67"/>
    <mergeCell ref="B66:B67"/>
    <mergeCell ref="G66:H66"/>
    <mergeCell ref="G67:H67"/>
    <mergeCell ref="A68:A69"/>
    <mergeCell ref="B68:B69"/>
    <mergeCell ref="G68:H68"/>
    <mergeCell ref="G69:H69"/>
    <mergeCell ref="A70:A73"/>
    <mergeCell ref="B70:B73"/>
    <mergeCell ref="G70:H70"/>
    <mergeCell ref="C71:C73"/>
    <mergeCell ref="D71:D73"/>
    <mergeCell ref="E71:E73"/>
    <mergeCell ref="F71:F73"/>
    <mergeCell ref="G71:H71"/>
    <mergeCell ref="G72:H72"/>
    <mergeCell ref="G73:H73"/>
    <mergeCell ref="A74:A77"/>
    <mergeCell ref="B74:B77"/>
    <mergeCell ref="G74:H74"/>
    <mergeCell ref="C75:C77"/>
    <mergeCell ref="D75:D77"/>
    <mergeCell ref="E75:E77"/>
    <mergeCell ref="F75:F77"/>
    <mergeCell ref="G75:H75"/>
    <mergeCell ref="G76:H76"/>
    <mergeCell ref="G77:H77"/>
    <mergeCell ref="A78:A79"/>
    <mergeCell ref="B78:B79"/>
    <mergeCell ref="G78:H78"/>
    <mergeCell ref="G79:H79"/>
    <mergeCell ref="A80:A81"/>
    <mergeCell ref="B80:B81"/>
    <mergeCell ref="G80:H81"/>
    <mergeCell ref="I80:I81"/>
    <mergeCell ref="J80:J81"/>
    <mergeCell ref="A82:A83"/>
    <mergeCell ref="B82:B83"/>
    <mergeCell ref="G82:H83"/>
    <mergeCell ref="I82:I83"/>
    <mergeCell ref="J82:J83"/>
    <mergeCell ref="A84:A85"/>
    <mergeCell ref="B84:B85"/>
    <mergeCell ref="G84:H85"/>
    <mergeCell ref="I84:I85"/>
    <mergeCell ref="J84:J85"/>
    <mergeCell ref="A91:A92"/>
    <mergeCell ref="B91:B92"/>
    <mergeCell ref="G91:H92"/>
    <mergeCell ref="I91:I92"/>
    <mergeCell ref="J91:J92"/>
    <mergeCell ref="A86:A87"/>
    <mergeCell ref="B86:B87"/>
    <mergeCell ref="G86:H87"/>
    <mergeCell ref="I86:I87"/>
    <mergeCell ref="J86:J87"/>
    <mergeCell ref="A88:A90"/>
    <mergeCell ref="B88:B90"/>
    <mergeCell ref="G88:H88"/>
    <mergeCell ref="C89:C90"/>
    <mergeCell ref="D89:D90"/>
    <mergeCell ref="E89:E90"/>
    <mergeCell ref="F89:F90"/>
    <mergeCell ref="G89:H89"/>
    <mergeCell ref="G90:H90"/>
  </mergeCells>
  <pageMargins left="0.19685039370078741" right="0.15748031496062992" top="0.19685039370078741" bottom="0.19685039370078741" header="0.19685039370078741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Середкина Оксана Геннадьевна</dc:creator>
  <cp:lastModifiedBy>022201</cp:lastModifiedBy>
  <cp:lastPrinted>2019-04-29T17:03:05Z</cp:lastPrinted>
  <dcterms:created xsi:type="dcterms:W3CDTF">2015-05-18T10:25:00Z</dcterms:created>
  <dcterms:modified xsi:type="dcterms:W3CDTF">2020-03-19T15:35:30Z</dcterms:modified>
</cp:coreProperties>
</file>